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showInkAnnotation="0"/>
  <mc:AlternateContent xmlns:mc="http://schemas.openxmlformats.org/markup-compatibility/2006">
    <mc:Choice Requires="x15">
      <x15ac:absPath xmlns:x15ac="http://schemas.microsoft.com/office/spreadsheetml/2010/11/ac" url="C:\Users\a\Google Drive\PRAVNA POMOČ OBČINAM IN ZAVODOM\Občina Selnica ob Dravi\2022\JN\Izgradnja novega vrtca v Selnici ob Dravi\Javno naročilo\Dokumenti za objavo na Portalu JN\Popravki popisov 16.5.2022\"/>
    </mc:Choice>
  </mc:AlternateContent>
  <xr:revisionPtr revIDLastSave="0" documentId="8_{9B15BCC3-EE33-484E-A5AA-C9F591600D5D}" xr6:coauthVersionLast="47" xr6:coauthVersionMax="47" xr10:uidLastSave="{00000000-0000-0000-0000-000000000000}"/>
  <bookViews>
    <workbookView xWindow="-110" yWindow="-110" windowWidth="25820" windowHeight="14020" tabRatio="746" activeTab="12" xr2:uid="{00000000-000D-0000-FFFF-FFFF00000000}"/>
  </bookViews>
  <sheets>
    <sheet name="SKUPNA REK." sheetId="1" r:id="rId1"/>
    <sheet name="SPLOŠNO" sheetId="2" r:id="rId2"/>
    <sheet name="REK. EL." sheetId="3" r:id="rId3"/>
    <sheet name="ELA1" sheetId="4" r:id="rId4"/>
    <sheet name="ELA2" sheetId="5" r:id="rId5"/>
    <sheet name="ELA3" sheetId="6" r:id="rId6"/>
    <sheet name="ELA4" sheetId="7" r:id="rId7"/>
    <sheet name="REK. NN." sheetId="8" r:id="rId8"/>
    <sheet name="NNA1" sheetId="9" r:id="rId9"/>
    <sheet name="NNA2" sheetId="10" r:id="rId10"/>
    <sheet name="REK. TK." sheetId="11" r:id="rId11"/>
    <sheet name="TKA1" sheetId="12" r:id="rId12"/>
    <sheet name="TKA2" sheetId="13" r:id="rId13"/>
  </sheets>
  <definedNames>
    <definedName name="__xlfn_SINGLE">NA()</definedName>
    <definedName name="Excel_BuiltIn_Print_Area" localSheetId="6">'ELA4'!$A$2:$F$62</definedName>
    <definedName name="Excel_BuiltIn_Print_Area" localSheetId="1">SPLOŠNO!$A$1:$E$11</definedName>
    <definedName name="Print_Area" localSheetId="6">'ELA4'!$A$1:$F$64</definedName>
    <definedName name="Print_Area" localSheetId="1">SPLOŠNO!$A$1:$E$11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3" i="4" l="1"/>
  <c r="F15" i="4"/>
  <c r="F17" i="4"/>
  <c r="F19" i="4"/>
  <c r="F107" i="4" s="1"/>
  <c r="A21" i="4"/>
  <c r="F21" i="4"/>
  <c r="F23" i="4"/>
  <c r="F25" i="4"/>
  <c r="F27" i="4"/>
  <c r="F29" i="4"/>
  <c r="F31" i="4"/>
  <c r="F33" i="4"/>
  <c r="F35" i="4"/>
  <c r="F37" i="4"/>
  <c r="F43" i="4"/>
  <c r="F45" i="4"/>
  <c r="F47" i="4"/>
  <c r="F49" i="4"/>
  <c r="F51" i="4"/>
  <c r="F53" i="4"/>
  <c r="F55" i="4"/>
  <c r="F57" i="4"/>
  <c r="F59" i="4"/>
  <c r="F61" i="4"/>
  <c r="F62" i="4"/>
  <c r="F64" i="4"/>
  <c r="F65" i="4"/>
  <c r="F67" i="4"/>
  <c r="F69" i="4"/>
  <c r="F71" i="4"/>
  <c r="F73" i="4"/>
  <c r="F75" i="4"/>
  <c r="F77" i="4"/>
  <c r="F79" i="4"/>
  <c r="F81" i="4"/>
  <c r="F83" i="4"/>
  <c r="F85" i="4"/>
  <c r="F87" i="4"/>
  <c r="F89" i="4"/>
  <c r="F91" i="4"/>
  <c r="F93" i="4"/>
  <c r="F95" i="4"/>
  <c r="F97" i="4"/>
  <c r="F99" i="4"/>
  <c r="F101" i="4"/>
  <c r="F103" i="4"/>
  <c r="F105" i="4"/>
  <c r="F111" i="4"/>
  <c r="F125" i="4"/>
  <c r="F139" i="4"/>
  <c r="F154" i="4"/>
  <c r="F543" i="4" s="1"/>
  <c r="F7" i="3" s="1"/>
  <c r="F167" i="4"/>
  <c r="F180" i="4"/>
  <c r="F184" i="4"/>
  <c r="F185" i="4"/>
  <c r="F186" i="4"/>
  <c r="F187" i="4"/>
  <c r="F188" i="4"/>
  <c r="F189" i="4"/>
  <c r="F190" i="4"/>
  <c r="F191" i="4"/>
  <c r="F192" i="4"/>
  <c r="F193" i="4"/>
  <c r="F197" i="4"/>
  <c r="F198" i="4"/>
  <c r="F199" i="4"/>
  <c r="F200" i="4"/>
  <c r="F201" i="4"/>
  <c r="F202" i="4"/>
  <c r="F203" i="4"/>
  <c r="F204" i="4"/>
  <c r="F207" i="4"/>
  <c r="F208" i="4"/>
  <c r="F209" i="4"/>
  <c r="F210" i="4"/>
  <c r="F211" i="4"/>
  <c r="F213" i="4"/>
  <c r="F215" i="4"/>
  <c r="F217" i="4"/>
  <c r="F221" i="4"/>
  <c r="F222" i="4"/>
  <c r="F223" i="4"/>
  <c r="F224" i="4"/>
  <c r="F225" i="4"/>
  <c r="F226" i="4"/>
  <c r="F227" i="4"/>
  <c r="F228" i="4"/>
  <c r="F229" i="4"/>
  <c r="F230" i="4"/>
  <c r="F231" i="4"/>
  <c r="F232" i="4"/>
  <c r="F233" i="4"/>
  <c r="F234" i="4"/>
  <c r="F235" i="4"/>
  <c r="F236" i="4"/>
  <c r="F237" i="4"/>
  <c r="F238" i="4"/>
  <c r="F239" i="4"/>
  <c r="F243" i="4"/>
  <c r="F244" i="4"/>
  <c r="F245" i="4"/>
  <c r="F246" i="4"/>
  <c r="F249" i="4"/>
  <c r="F250" i="4"/>
  <c r="F308" i="4"/>
  <c r="F349" i="4"/>
  <c r="F391" i="4"/>
  <c r="F446" i="4"/>
  <c r="F457" i="4"/>
  <c r="F468" i="4"/>
  <c r="F475" i="4"/>
  <c r="F479" i="4"/>
  <c r="F483" i="4"/>
  <c r="F484" i="4"/>
  <c r="F485" i="4"/>
  <c r="F486" i="4"/>
  <c r="F487" i="4"/>
  <c r="F488" i="4"/>
  <c r="F489" i="4"/>
  <c r="F490" i="4"/>
  <c r="F491" i="4"/>
  <c r="F492" i="4"/>
  <c r="F493" i="4"/>
  <c r="F495" i="4"/>
  <c r="F496" i="4"/>
  <c r="F497" i="4"/>
  <c r="F498" i="4"/>
  <c r="F499" i="4"/>
  <c r="F500" i="4"/>
  <c r="F501" i="4"/>
  <c r="F502" i="4"/>
  <c r="F504" i="4"/>
  <c r="F506" i="4"/>
  <c r="F508" i="4"/>
  <c r="F510" i="4"/>
  <c r="F512" i="4"/>
  <c r="F516" i="4"/>
  <c r="F519" i="4"/>
  <c r="F520" i="4"/>
  <c r="F521" i="4"/>
  <c r="F526" i="4"/>
  <c r="F527" i="4"/>
  <c r="F528" i="4"/>
  <c r="F529" i="4"/>
  <c r="F530" i="4"/>
  <c r="F531" i="4"/>
  <c r="F532" i="4"/>
  <c r="F535" i="4"/>
  <c r="F536" i="4"/>
  <c r="F537" i="4"/>
  <c r="F539" i="4"/>
  <c r="F541" i="4"/>
  <c r="F10" i="5"/>
  <c r="F11" i="5"/>
  <c r="F13" i="5"/>
  <c r="F15" i="5"/>
  <c r="F17" i="5"/>
  <c r="F19" i="5"/>
  <c r="F21" i="5"/>
  <c r="F23" i="5"/>
  <c r="F26" i="5"/>
  <c r="F27" i="5"/>
  <c r="F28" i="5"/>
  <c r="F29" i="5"/>
  <c r="F30" i="5"/>
  <c r="F31" i="5"/>
  <c r="F32" i="5"/>
  <c r="F33" i="5"/>
  <c r="F34" i="5"/>
  <c r="F36" i="5"/>
  <c r="F50" i="5"/>
  <c r="F64" i="5"/>
  <c r="F78" i="5"/>
  <c r="F94" i="5"/>
  <c r="F97" i="5" s="1"/>
  <c r="F95" i="5"/>
  <c r="F102" i="5"/>
  <c r="F147" i="5" s="1"/>
  <c r="F14" i="3" s="1"/>
  <c r="F104" i="5"/>
  <c r="F106" i="5"/>
  <c r="F108" i="5"/>
  <c r="F110" i="5"/>
  <c r="F112" i="5"/>
  <c r="F114" i="5"/>
  <c r="F116" i="5"/>
  <c r="F118" i="5"/>
  <c r="F120" i="5"/>
  <c r="F122" i="5"/>
  <c r="F124" i="5"/>
  <c r="F126" i="5"/>
  <c r="F128" i="5"/>
  <c r="F130" i="5"/>
  <c r="F132" i="5"/>
  <c r="F135" i="5"/>
  <c r="F136" i="5"/>
  <c r="F139" i="5"/>
  <c r="F141" i="5"/>
  <c r="F143" i="5"/>
  <c r="F145" i="5"/>
  <c r="F152" i="5"/>
  <c r="F194" i="5" s="1"/>
  <c r="F15" i="3" s="1"/>
  <c r="F154" i="5"/>
  <c r="F156" i="5"/>
  <c r="F158" i="5"/>
  <c r="F160" i="5"/>
  <c r="F162" i="5"/>
  <c r="F164" i="5"/>
  <c r="F166" i="5"/>
  <c r="F168" i="5"/>
  <c r="F170" i="5"/>
  <c r="F172" i="5"/>
  <c r="F174" i="5"/>
  <c r="F176" i="5"/>
  <c r="F178" i="5"/>
  <c r="F180" i="5"/>
  <c r="F183" i="5"/>
  <c r="F184" i="5"/>
  <c r="F185" i="5"/>
  <c r="F188" i="5"/>
  <c r="F190" i="5"/>
  <c r="F192" i="5"/>
  <c r="F200" i="5"/>
  <c r="F201" i="5"/>
  <c r="F202" i="5"/>
  <c r="F224" i="5" s="1"/>
  <c r="F16" i="3" s="1"/>
  <c r="F203" i="5"/>
  <c r="F204" i="5"/>
  <c r="F206" i="5"/>
  <c r="F208" i="5"/>
  <c r="F210" i="5"/>
  <c r="F212" i="5"/>
  <c r="F215" i="5"/>
  <c r="F216" i="5"/>
  <c r="F217" i="5"/>
  <c r="F218" i="5"/>
  <c r="F219" i="5"/>
  <c r="F220" i="5"/>
  <c r="F221" i="5"/>
  <c r="F222" i="5"/>
  <c r="F228" i="5"/>
  <c r="F230" i="5"/>
  <c r="F261" i="5" s="1"/>
  <c r="F17" i="3" s="1"/>
  <c r="F232" i="5"/>
  <c r="F234" i="5"/>
  <c r="F236" i="5"/>
  <c r="F238" i="5"/>
  <c r="F240" i="5"/>
  <c r="F243" i="5"/>
  <c r="F244" i="5"/>
  <c r="F245" i="5"/>
  <c r="F246" i="5"/>
  <c r="F247" i="5"/>
  <c r="F248" i="5"/>
  <c r="F249" i="5"/>
  <c r="F250" i="5"/>
  <c r="F251" i="5"/>
  <c r="F252" i="5"/>
  <c r="F253" i="5"/>
  <c r="F254" i="5"/>
  <c r="F255" i="5"/>
  <c r="F256" i="5"/>
  <c r="F257" i="5"/>
  <c r="F258" i="5"/>
  <c r="F259" i="5"/>
  <c r="F265" i="5"/>
  <c r="F300" i="5" s="1"/>
  <c r="F18" i="3" s="1"/>
  <c r="F267" i="5"/>
  <c r="F269" i="5"/>
  <c r="F271" i="5"/>
  <c r="F272" i="5"/>
  <c r="F273" i="5"/>
  <c r="F274" i="5"/>
  <c r="F275" i="5"/>
  <c r="F276" i="5"/>
  <c r="F277" i="5"/>
  <c r="F278" i="5"/>
  <c r="F280" i="5"/>
  <c r="F283" i="5"/>
  <c r="F284" i="5"/>
  <c r="F285" i="5"/>
  <c r="F286" i="5"/>
  <c r="F287" i="5"/>
  <c r="F288" i="5"/>
  <c r="F289" i="5"/>
  <c r="F290" i="5"/>
  <c r="F291" i="5"/>
  <c r="F292" i="5"/>
  <c r="F293" i="5"/>
  <c r="F294" i="5"/>
  <c r="F295" i="5"/>
  <c r="F296" i="5"/>
  <c r="F297" i="5"/>
  <c r="F298" i="5"/>
  <c r="F305" i="5"/>
  <c r="F307" i="5"/>
  <c r="F309" i="5"/>
  <c r="F311" i="5"/>
  <c r="F313" i="5"/>
  <c r="F315" i="5"/>
  <c r="F317" i="5"/>
  <c r="F319" i="5"/>
  <c r="F321" i="5"/>
  <c r="F323" i="5"/>
  <c r="F325" i="5"/>
  <c r="F346" i="5" s="1"/>
  <c r="F19" i="3" s="1"/>
  <c r="F327" i="5"/>
  <c r="F330" i="5"/>
  <c r="F331" i="5"/>
  <c r="F333" i="5"/>
  <c r="F335" i="5"/>
  <c r="F337" i="5"/>
  <c r="F340" i="5"/>
  <c r="F342" i="5"/>
  <c r="F344" i="5"/>
  <c r="F351" i="5"/>
  <c r="F353" i="5"/>
  <c r="F377" i="5" s="1"/>
  <c r="F20" i="3" s="1"/>
  <c r="F355" i="5"/>
  <c r="F357" i="5"/>
  <c r="F359" i="5"/>
  <c r="F362" i="5"/>
  <c r="F364" i="5"/>
  <c r="F366" i="5"/>
  <c r="F368" i="5"/>
  <c r="F371" i="5"/>
  <c r="F373" i="5"/>
  <c r="F375" i="5"/>
  <c r="F9" i="6"/>
  <c r="F11" i="6"/>
  <c r="F13" i="6"/>
  <c r="F15" i="6"/>
  <c r="F19" i="6"/>
  <c r="F21" i="6"/>
  <c r="F25" i="6"/>
  <c r="F27" i="6"/>
  <c r="F29" i="6"/>
  <c r="F31" i="6"/>
  <c r="F33" i="6"/>
  <c r="F35" i="6"/>
  <c r="F37" i="6"/>
  <c r="F39" i="6"/>
  <c r="F43" i="6"/>
  <c r="F45" i="6"/>
  <c r="F47" i="6"/>
  <c r="F49" i="6"/>
  <c r="F7" i="7"/>
  <c r="F9" i="7"/>
  <c r="F11" i="7"/>
  <c r="F13" i="7"/>
  <c r="F15" i="7"/>
  <c r="F17" i="7"/>
  <c r="F19" i="7"/>
  <c r="F21" i="7"/>
  <c r="F22" i="7"/>
  <c r="F23" i="7"/>
  <c r="F24" i="7"/>
  <c r="F25" i="7"/>
  <c r="F26" i="7"/>
  <c r="F27" i="7"/>
  <c r="F28" i="7"/>
  <c r="F29" i="7"/>
  <c r="F30" i="7"/>
  <c r="F31" i="7"/>
  <c r="F32" i="7"/>
  <c r="F35" i="7"/>
  <c r="F36" i="7"/>
  <c r="F37" i="7"/>
  <c r="F38" i="7"/>
  <c r="F39" i="7"/>
  <c r="F40" i="7"/>
  <c r="F41" i="7"/>
  <c r="F42" i="7"/>
  <c r="F43" i="7"/>
  <c r="F44" i="7"/>
  <c r="F45" i="7"/>
  <c r="F46" i="7"/>
  <c r="F47" i="7"/>
  <c r="F48" i="7"/>
  <c r="F49" i="7"/>
  <c r="F50" i="7"/>
  <c r="F51" i="7"/>
  <c r="F56" i="7"/>
  <c r="F57" i="7"/>
  <c r="F58" i="7"/>
  <c r="F61" i="7"/>
  <c r="F62" i="7"/>
  <c r="F7" i="9"/>
  <c r="F9" i="9"/>
  <c r="F11" i="9"/>
  <c r="F14" i="9"/>
  <c r="F25" i="9" s="1"/>
  <c r="F4" i="8" s="1"/>
  <c r="F15" i="9"/>
  <c r="F17" i="9"/>
  <c r="F19" i="9"/>
  <c r="F21" i="9"/>
  <c r="F23" i="9"/>
  <c r="F8" i="10"/>
  <c r="F9" i="10"/>
  <c r="F23" i="10" s="1"/>
  <c r="F6" i="8" s="1"/>
  <c r="F11" i="10"/>
  <c r="F13" i="10"/>
  <c r="F15" i="10"/>
  <c r="F17" i="10"/>
  <c r="F19" i="10"/>
  <c r="F21" i="10"/>
  <c r="F8" i="12"/>
  <c r="F10" i="12"/>
  <c r="F24" i="12" s="1"/>
  <c r="F4" i="11" s="1"/>
  <c r="F12" i="12"/>
  <c r="F14" i="12"/>
  <c r="F16" i="12"/>
  <c r="F18" i="12"/>
  <c r="F20" i="12"/>
  <c r="F22" i="12"/>
  <c r="F5" i="13"/>
  <c r="F7" i="13"/>
  <c r="F9" i="13"/>
  <c r="F11" i="13"/>
  <c r="F13" i="13"/>
  <c r="F15" i="13"/>
  <c r="F18" i="13"/>
  <c r="F20" i="13"/>
  <c r="F22" i="13"/>
  <c r="F24" i="13" l="1"/>
  <c r="F6" i="11" s="1"/>
  <c r="F8" i="11" s="1"/>
  <c r="F6" i="1" s="1"/>
  <c r="F51" i="6"/>
  <c r="F24" i="3" s="1"/>
  <c r="F64" i="7"/>
  <c r="F26" i="3" s="1"/>
  <c r="F8" i="8"/>
  <c r="F5" i="1" s="1"/>
  <c r="F545" i="4"/>
  <c r="F6" i="3"/>
  <c r="F9" i="3" s="1"/>
  <c r="F379" i="5"/>
  <c r="F13" i="3"/>
  <c r="F22" i="3" s="1"/>
  <c r="F28" i="3" l="1"/>
  <c r="F4" i="1" s="1"/>
  <c r="F8" i="1" s="1"/>
</calcChain>
</file>

<file path=xl/sharedStrings.xml><?xml version="1.0" encoding="utf-8"?>
<sst xmlns="http://schemas.openxmlformats.org/spreadsheetml/2006/main" count="1628" uniqueCount="640">
  <si>
    <t xml:space="preserve">SKUPNA REKAPITULACIJA </t>
  </si>
  <si>
    <t>I.</t>
  </si>
  <si>
    <t>ELEKTRO</t>
  </si>
  <si>
    <t>II.</t>
  </si>
  <si>
    <t>ELEKTRO NN</t>
  </si>
  <si>
    <t>III.</t>
  </si>
  <si>
    <t>ELEKTRO TK</t>
  </si>
  <si>
    <t>SKUPAJ VSA DELA</t>
  </si>
  <si>
    <t>SPLOŠNA DOLOČILA</t>
  </si>
  <si>
    <t>Dobava opreme pomeni dobavo v obsegu, ki omogoča funkcionalno delovanje, vključno z vsem priključnim in pritrdilnim materialom.</t>
  </si>
  <si>
    <t>V popisu so navedeni elektro instalacijski materiali, ki so izbrani zaradi zagotavljanja funkcionalnosti objekta. Dovoljena je uporaba enakovrednih ali boljših rešitev samo s soglasjem investitorja, projektanta in strokovnega nadzora.</t>
  </si>
  <si>
    <t>Montaža opreme pomeni namestitev na način, ki omogoča, da naprava ali element opravlja svojo funkcijo. V ceno so vključeni vsi pripomočki, ki izvajalcu omogočajo montažo (dvigala, odri,…).</t>
  </si>
  <si>
    <t>V ceno montaže mora biti zajeta uporaba dvižne košare, odrov in ostalih pripomočkov za delo na višini.</t>
  </si>
  <si>
    <t>V ceno mora biti zajeto sprotno vrisovanje sprememb , ki so se izvedle drugače kot je bilo navedeno v PZI dokumentaciji.</t>
  </si>
  <si>
    <t>Vse kable, podane v tehničnem popisu, je izvajalec dolžan obojestransko priključiti (razen če je drugače navedeno).</t>
  </si>
  <si>
    <t>Vsi elementi, oprema, kabli v razdelilnikih morajo imeti trajne oznake.</t>
  </si>
  <si>
    <t>Ponudba more vsebovati vse manipulativne stroške, stroške transporta, skladiščenja materiala, odvoza odpadkov na deponijo, čiščenja gradbišča (vezano na elektro-inštalacijska dela).</t>
  </si>
  <si>
    <t>REKAPITULACIJA ELEKTRO</t>
  </si>
  <si>
    <t>A1</t>
  </si>
  <si>
    <t>RAZSVETLJAVA, MOČNOSTNE INSTALACIJE</t>
  </si>
  <si>
    <t>A1.1.</t>
  </si>
  <si>
    <t>RAZSVETLJAVA</t>
  </si>
  <si>
    <t>kpl</t>
  </si>
  <si>
    <t>A1.2</t>
  </si>
  <si>
    <t>MOČNOSTNE INSTALACIJE</t>
  </si>
  <si>
    <t>RAZSVETLJAVA, MOČNOSTNE INSTALACIJE - SKUPAJ</t>
  </si>
  <si>
    <t>A2</t>
  </si>
  <si>
    <t>SIGNALNE IN TELEKOMUNIKACIJSKE INSTALACIJE</t>
  </si>
  <si>
    <t>A2.1</t>
  </si>
  <si>
    <t>SKUPAJ KATV IN TK INSTALACIJA</t>
  </si>
  <si>
    <t>A2.2</t>
  </si>
  <si>
    <t>SISTEM AVTOMATSKEGA JAVLJANJA POŽARA</t>
  </si>
  <si>
    <t>A2.3</t>
  </si>
  <si>
    <t>SISTEM JAVLJANJA VLOMA</t>
  </si>
  <si>
    <t>A2.4</t>
  </si>
  <si>
    <t xml:space="preserve">OPREMA  SPLOŠNEGA-AMBIENTNEGA   OZVOČENJA  </t>
  </si>
  <si>
    <t>A2.5</t>
  </si>
  <si>
    <t>MULTIMEDIJSKA OPREMA SKUPNEGA PROSTORA ZA STROKOVNE DELAVCE</t>
  </si>
  <si>
    <t>A2.6</t>
  </si>
  <si>
    <t>MULTIMEDIJSKA OPREMA OSREDNJEGA PROSTORA IN TELOVADNICE</t>
  </si>
  <si>
    <t xml:space="preserve"> A2.7</t>
  </si>
  <si>
    <t>SISTEM KONTROLE DOSTOPA IN RDČ</t>
  </si>
  <si>
    <t xml:space="preserve"> A2.8</t>
  </si>
  <si>
    <t>SISTEM VIDEODOMOFONA</t>
  </si>
  <si>
    <t>SIGNALNE IN TELEKOMUNIKACIJSKE INSTALACIJE - SKUPAJ</t>
  </si>
  <si>
    <t>A3</t>
  </si>
  <si>
    <t>STRELOVOD</t>
  </si>
  <si>
    <t>A4</t>
  </si>
  <si>
    <t>AVTOMATSKO VODENJE, NADZOR IN UPRAVLJANJE (CNS)</t>
  </si>
  <si>
    <t>SKUPAJ -  ELEKTRO</t>
  </si>
  <si>
    <t>Poz.</t>
  </si>
  <si>
    <t>Opis</t>
  </si>
  <si>
    <t xml:space="preserve">ME </t>
  </si>
  <si>
    <t>kol.</t>
  </si>
  <si>
    <t>cena / en.</t>
  </si>
  <si>
    <t>sk. cena</t>
  </si>
  <si>
    <t>A</t>
  </si>
  <si>
    <t>PROJEKTANTSKI POPIS ELEKTRIČNIH INSTALACIJ IN OPREME</t>
  </si>
  <si>
    <t>A1.1</t>
  </si>
  <si>
    <t>Dobava in montaža svetilke, komplet s sijalko, montažnim priborom in potrebnimi napajalniki:</t>
  </si>
  <si>
    <t>Opomba: V popisu je zajet material (svetilke, pribor, itd..) proizvajalca oz. dobavitelja PHILIPS in MTS, ponudi se lahko tehnično enakovredne materiale in opremo od drugega proizvajalca!</t>
  </si>
  <si>
    <t>(S1) Nadgradna LED svetilka, kot Philips, tip: SM350C LED27S/840 PSD, LED, 19.6W, 2700Lm, 138Lm/W, 4000K.</t>
  </si>
  <si>
    <t>kos</t>
  </si>
  <si>
    <t xml:space="preserve">(S2) Nadgradna LED svetilka, kot Philips, tip: WL140V LED34S/840 PSU  WH, LED, 33W, 3500Lm, 110Lm/W, 4000K, v zaščiti IP65   </t>
  </si>
  <si>
    <t>(S3) Nadgradna LED svetilka, kot Philips, tip: WL140V LED20S/840 PSU WH, LED, 20W, 2200Lm, 110Lm/W, 4000K, v zaščiti IP65</t>
  </si>
  <si>
    <t xml:space="preserve">(S4) Nadgradna LED svetilka, kot Philips, tip: SM136V 31S_37S_43S/840 PSU W20L120 OC, LED, 22W, 3100 Lm, 140Lm/W, 4000K, bele barve  </t>
  </si>
  <si>
    <t>(S5) Nadgradna LED vodotesna svetilka, kot Philips, tip: WT120C G2 LED60S/840, LED, 42.9W, 6000Lm, 143Lm/W, 4000K, v zaščiti IP65, bele barve</t>
  </si>
  <si>
    <t>(S6) Nadgradna LED svetilka, kot Philips, tip: WT470C LED64S/840 PSU L1600, LED, 46.5W, 6500 Lm, 140Lm/W, 4000K</t>
  </si>
  <si>
    <t xml:space="preserve">(S7) Vgradna LED downlight svetilka, kot Philips, tip DN140B LED20S/840 IP54, LED, 19W, 2200 Lm, 115Lm/W, 4000K, bele barve  </t>
  </si>
  <si>
    <t xml:space="preserve">(S8) Vgradna LED downlight svetilka, kot Philips, tip DN140B LED11S/840 IP54, LED, 9.5, 1100 Lm, 115Lm/W, 4000K, bele barve </t>
  </si>
  <si>
    <t>(S12) Vgradna stenska svetilka, MTS Quasar 200M LED 11W 830 IP65</t>
  </si>
  <si>
    <t>Stenska LED svetilka za osvetloitev jaška dvigala, po izboru investitorja oz. arhitekta</t>
  </si>
  <si>
    <t>Senzor Occuswitch DALI, kot Philips, tip: LRM 2070/30, z dozo za nadgradno montažo</t>
  </si>
  <si>
    <t xml:space="preserve">DALI vmesnik za tipkalo, kot Philips, tip: LCU 2070 </t>
  </si>
  <si>
    <t>Programiranje in zagon sistema</t>
  </si>
  <si>
    <t>VARNOSTNA RAZSVETLJAVA</t>
  </si>
  <si>
    <t>Opomba: V popisu (var. Razsv.) je zajet material (centrala, svetilke, pribor, itd..) proizvajalca oz. dobavitelja DIN-SICHERHEITSTECHNIK, ponudi se lahko tehnično enakovredne materiale in opremo od drugega proizvajalca!</t>
  </si>
  <si>
    <t>Centralna enota SU 6 NET E30. Naprava za centralno napajanje varnostne razsvetljave din-Sicherheitstechnik po DIN VDE 0108. Enota nameščena v ohišju z certificirano ohranitvijo funkcije E30. Mikroprocesorska enota za nadzor. PLC tehnologija omogoča mešanje trajnega in pripravnega spoja na enem tokokrogu. Sistem omogoča avtomatsko adresiranje s centralnega mesta. Možnost dimanja vsake svetilke iz centralne enote. 6 izhodnih tokokrogov, izhodne napetosti 24V DC za priključitev din PLC 24 LED svetilk. Tekstovni prikazovalnik s statusnimi informacijami serijsko v slovenskem jeziku. Vključno z baterijsko omarico in baterijskim sistemom 24V. Mere VxŠxG 830 mm x 480 mm x 276 mm. Garancija na kompletni sistem 5 let ob rednih letnih pregledih s strani proizvajalca.
Tip: din-Sicherheitstechnik; SU 6 NET E30</t>
  </si>
  <si>
    <t>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Modul je potreben za vsak centralni napajalnik ali podpostajo.
Tip: din-Sicherheitstechnik; SU-GSM</t>
  </si>
  <si>
    <t>SU-CNS, modul za navezavo posameznega centralnega napajalnika na CNS ali požarno centralo. 
Tip: din-Sicherheitstechnik; SU-CNS</t>
  </si>
  <si>
    <t>3PH-1, 3 fazni kontrolnik napetosti. Enopolni preklopni breznapetostni izhod. Montira se v vse razdelilce, ki napajajo splošno razsvetljavo.
Tip: din-Sicherheitstechnik; 3PH-1</t>
  </si>
  <si>
    <t>SU CONTROL Basic, namenska programska oprema za lažje programiranje in vizualizacijo sistema preko PC-ja ali tabličnega računalnika. Podpora za WIN, IOS, Android
Tip: din-Sicherheitstechnik; SU CONTROL Basic</t>
  </si>
  <si>
    <t>Tlorisna vizualizacija</t>
  </si>
  <si>
    <t>Programiranje sistema, spuščanje v pogon in uvajanje operaterja, poimenovanje svetilk do 200 znakov.</t>
  </si>
  <si>
    <t>Garancija na kompletni sistem 5,7 let ob rednih letnih pregledih s strani proizvajalca.</t>
  </si>
  <si>
    <t>(Z4)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</si>
  <si>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(Z4Z)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</si>
  <si>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Pribor za stensko montažo svetilk CONCEPT vzporedno z zidom. 
Tip: din-Sicherheitstechnik; Concept-WA-PP-G Kunststoff</t>
  </si>
  <si>
    <t>(Z6Z)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</si>
  <si>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Piktogramska LED plošča za montažo na svetilke serije CONCEPT. Material pleksi steklo debeline 8 mm. Puščica DOL, razpoznavnost 22 m (SIST EN 1838). Laserska gravura za optimalno osvetlitev piktogramskih znakov z notranje strani. Klik-fix sistem za montažo piktograma brez orodja. Priloženi nosilci za stoječo ali visečo montažo. 
Tip: din-Sicherheitstechnik; Concept-S2-PU</t>
  </si>
  <si>
    <t>(Z7NP) 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Gr.2 PLC</t>
  </si>
  <si>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LEVO/DESNO. 
Garancija 50.000 ur. 
Tip: din-Sicherheitstechnik; STRING 2 DA/DE, Pikto Gr.2 PL/PR</t>
  </si>
  <si>
    <t>Set kovinskih jeklenic za spuščeno montažo piktogramske plošče na svetilkah serije STRING 2. S priborom za brezstopenjsko nastavljanje nivoja spuščanja, dolžine 1,5m.
Tip: din-Sicherheitstechnik; STRING 2 Seilmontageset 1,5 m</t>
  </si>
  <si>
    <t>(Z7NPLA) 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hp Gr.2 PLC</t>
  </si>
  <si>
    <t>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LEVO/DESNO. 
Garancija 50.000 ur. 
Tip: din-Sicherheitstechnik; STRING 2 DA/DE LA, Pikto Gr.2 PL/PR</t>
  </si>
  <si>
    <t>(Z8NP) 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Gr.2 PLC</t>
  </si>
  <si>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DOL. 
Garancija 50.000 ur. 
Tip: din-Sicherheitstechnik; STRING 2 DA/DE, Pikto Gr.2 PU</t>
  </si>
  <si>
    <t>(Z8NPLA) 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hp Gr.2 PLC</t>
  </si>
  <si>
    <t>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DOL. 
Garancija 50.000 ur. 
Tip: din-Sicherheitstechnik; STRING 2 DA/DE LA, Pikto Gr.2 PU</t>
  </si>
  <si>
    <t>(Z9N)Dimabilna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2 WAP/WAP plus, PLC</t>
  </si>
  <si>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DOL. 
Garancija 50.000 ur. 
Tip: din-Sicherheitstechnik; STRING 2 WAP, Pikto Gr.2, PU</t>
  </si>
  <si>
    <t>(Z9NLA) 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2 WAP/WAP plus, hp PLC</t>
  </si>
  <si>
    <t>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DOL. 
Garancija 50.000 ur. 
Tip: din-Sicherheitstechnik; STRING 2 WAP LA, Pikto Gr.2, PU</t>
  </si>
  <si>
    <t>(Z13N) LED svetilka za osvetljevanje evakuacijske poti, nadgradna izvedba, simetrična optika. Kvadratno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Tip: din-Sicherheitstechnik; STRING 2 power spot AP DA E 4000K PLC</t>
  </si>
  <si>
    <t>(Z14N) LED svetilka za osvetljevanje evakuacijske poti, nadgradna izvedba, simetrična optika. Kvadratno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AP DA E 4000K PLC</t>
  </si>
  <si>
    <t>Ognjevarna (E30) doza z ustreznimi varovalkami (2x1A E30/E90) za zagotavljanje selektivnosti tokokriga ob morebitnem požaru.
Tip: din-Sicherheitstechnik; Sicherungsdose 1A E30/E90</t>
  </si>
  <si>
    <t>SKUPAJ RAZSVETLJAVA</t>
  </si>
  <si>
    <t>Dobava in montaža kabelskega kanala širine 100mm. Kabelska kanalizacija se izdela skladno z navodili proizvajalca kot npr. BAKS in je sestavljena iz:</t>
  </si>
  <si>
    <t>m</t>
  </si>
  <si>
    <t xml:space="preserve"> - kabelski kanal KFL100H60/3</t>
  </si>
  <si>
    <t xml:space="preserve"> - koleno 90º KKPFJ100H60</t>
  </si>
  <si>
    <t xml:space="preserve"> - odcepni kos TKDFJ100H60</t>
  </si>
  <si>
    <t xml:space="preserve"> - profil CMC40H40 dolžine 2m, 1 kos/1,5m</t>
  </si>
  <si>
    <t xml:space="preserve"> - konzola WWT400, 1 kos/1,5m</t>
  </si>
  <si>
    <t xml:space="preserve"> - vijak SMHM10x30, 2 kosa/konzolo</t>
  </si>
  <si>
    <t xml:space="preserve"> - podložka PP10, 2 kosa/konzolo</t>
  </si>
  <si>
    <t xml:space="preserve">  - matica NSM10, 2 kosa/konzolo</t>
  </si>
  <si>
    <t xml:space="preserve"> - garnitura vijakov SGKM6x10, 2 kosa/konzolo</t>
  </si>
  <si>
    <t xml:space="preserve"> - podložkam PW6, 2 kosa/konzolo</t>
  </si>
  <si>
    <t xml:space="preserve"> - zidni vložkek PSRM10x65, 2 kosa/profil CMC</t>
  </si>
  <si>
    <t>Dobava in montaža kabelskega kanala širine 200mm. Kabelska kanalizacija se izdela skladno z navodili proizvajalca kot npr. BAKS in je sestavljena iz:</t>
  </si>
  <si>
    <t xml:space="preserve"> - kabelski kanal KFL200H60/3</t>
  </si>
  <si>
    <t xml:space="preserve"> - koleno 90º KKPFJ200H60</t>
  </si>
  <si>
    <t xml:space="preserve"> - odcepni kos TKDFJ200H60</t>
  </si>
  <si>
    <t xml:space="preserve"> - konzola WWT500, 1 kos/1,5m</t>
  </si>
  <si>
    <t>Dobava in montaža kabelskega kanala širine 300mm. Kabelska kanalizacija se izdela skladno z navodili proizvajalca kot npr. BAKS in je sestavljena iz:</t>
  </si>
  <si>
    <t xml:space="preserve"> - kabelski kanal KGL300H60/3</t>
  </si>
  <si>
    <t xml:space="preserve"> - koleno 90º KKPJ300H60</t>
  </si>
  <si>
    <t xml:space="preserve"> - odcepni kos TKDJ300H60</t>
  </si>
  <si>
    <t xml:space="preserve"> - konzola WWT600, 1 kos/1,5m</t>
  </si>
  <si>
    <t xml:space="preserve">Dobava in montaža  dvižnega voda širine 200mm. Dvižni vod se izdela skladno z navodili proizvajalca kot npr. BAKS in je sestavljen iz: </t>
  </si>
  <si>
    <t xml:space="preserve"> - kabelska leste DUP200H60</t>
  </si>
  <si>
    <t xml:space="preserve"> - ravna spojka LDOCH60, 2 kosa /3m</t>
  </si>
  <si>
    <t xml:space="preserve"> - kotni nosilec UTMO, 2kosa/1,5m</t>
  </si>
  <si>
    <t xml:space="preserve"> - garnitura vijakov SGKM8x14, 8kosov/spojko + 1kos/nosilec</t>
  </si>
  <si>
    <t xml:space="preserve"> - zidni vložkek PSRM10x65, 2 kosa/kotni nosilec</t>
  </si>
  <si>
    <t xml:space="preserve"> - ločna objemka UKO1 (ustrezne dimenzije)</t>
  </si>
  <si>
    <t xml:space="preserve"> - pokrov PDDP200</t>
  </si>
  <si>
    <t xml:space="preserve"> - zapiralo pokrova, 2kosa/m</t>
  </si>
  <si>
    <t>Dobava in montaža  kabelskega kanla širine 200mm (razvod po strehi). Kabelska kanalizacija se izdela skladno z navodili proizvajalca kot npr. BAKS in je sestavljena iz:</t>
  </si>
  <si>
    <t>Dobava in montaža parapetnega kanala , kot npr ELBA AT 155/72</t>
  </si>
  <si>
    <t>Dobava in montaža senzorjev, stikal, tipkal, komplet z nosilnim in okrasnim okvirjem (nelomljiv in antibakterijski) ter dozo, barvo izbere investitor oz. arhitekt</t>
  </si>
  <si>
    <t>-</t>
  </si>
  <si>
    <t>stikalo navadno n/o, 10A</t>
  </si>
  <si>
    <t>stikalo navadno p/o, 10A</t>
  </si>
  <si>
    <t>stikalo izmenično p/o, 10A</t>
  </si>
  <si>
    <t>stikalo križno p/o, 10A</t>
  </si>
  <si>
    <t>tipka p/o, 10A</t>
  </si>
  <si>
    <t>tipka za izklop v sili (gobica)</t>
  </si>
  <si>
    <r>
      <t>senzor prisotnosti in svetlobe 360</t>
    </r>
    <r>
      <rPr>
        <sz val="10"/>
        <rFont val="Calibri"/>
        <family val="2"/>
      </rPr>
      <t>°</t>
    </r>
    <r>
      <rPr>
        <sz val="10"/>
        <rFont val="Arial Narrow"/>
        <family val="2"/>
      </rPr>
      <t>, kot npr. CP elektronics EBDSM</t>
    </r>
  </si>
  <si>
    <r>
      <t>senzor gibanja in svetlobe 360</t>
    </r>
    <r>
      <rPr>
        <sz val="10"/>
        <rFont val="Calibri"/>
        <family val="2"/>
      </rPr>
      <t>°</t>
    </r>
    <r>
      <rPr>
        <sz val="10"/>
        <rFont val="Arial Narrow"/>
        <family val="2"/>
      </rPr>
      <t>, kot npr. STEINEL IS 2360 DE ECO</t>
    </r>
  </si>
  <si>
    <r>
      <t>senzor gibanja in svetlobe 360</t>
    </r>
    <r>
      <rPr>
        <sz val="10"/>
        <rFont val="Calibri"/>
        <family val="2"/>
      </rPr>
      <t>°</t>
    </r>
    <r>
      <rPr>
        <sz val="10"/>
        <rFont val="Arial Narrow"/>
        <family val="2"/>
      </rPr>
      <t>, kot npr. STEINEL IS 2360 ECO</t>
    </r>
  </si>
  <si>
    <r>
      <t>senzor gibanja in svetlobe 180</t>
    </r>
    <r>
      <rPr>
        <sz val="10"/>
        <rFont val="Calibri"/>
        <family val="2"/>
      </rPr>
      <t>°</t>
    </r>
    <r>
      <rPr>
        <sz val="10"/>
        <rFont val="Arial Narrow"/>
        <family val="2"/>
      </rPr>
      <t xml:space="preserve">, kot npr. STEINEL IS 180-2 </t>
    </r>
  </si>
  <si>
    <t>Dobava in montaža vtičnic,  komplet z nosilnim in okrasnim okvirjem (nelomljiv in antibakterijski) ter dozo, barvo izbere investitor oz. arhitekt</t>
  </si>
  <si>
    <t>enofazna šuko vtičnice 230V, 16A, IP44, nadometne izvedbe</t>
  </si>
  <si>
    <t>trifazna šuko vtičnice 400V, 16A, IP44, nadometne izvedbe</t>
  </si>
  <si>
    <t>enofazna šuko vtičnice 230V, 16A, IP20, podometne izvedbe, komplet z otroško zaščito oz. varnostnim mehanizmom proti vtikanju</t>
  </si>
  <si>
    <t>enofazna šuko vtičnice 230V s pokrovom, 16A, IP44, podometne izvedbe, komplet z otroško zaščito oz. varnostnim mehanizmom proti vtikanju</t>
  </si>
  <si>
    <t>enofazna šuko vtičnice 230V, 16A, IP54, nadometne izvedbe, komplet z zaklepom (npr. kot as-Shwabe 62461)</t>
  </si>
  <si>
    <t>enofazna šuko vtičnice 230V - dvojna, 16A, IP20, podometne izvedbe</t>
  </si>
  <si>
    <t>enofazna šuko vtičnice 230V s pokrovom - dvojna, 16A, IP44, podometne izvedbe</t>
  </si>
  <si>
    <t>enofazna šuko vtičnice 230V - dvojna, 16A, IP20, za vgradnjo v parapetni kanal, talno dozo</t>
  </si>
  <si>
    <t>Dobava in montaža elektro elementov za p/o</t>
  </si>
  <si>
    <t>razvodnica za glavno izenačitev potenciala (GIP),
komplet z ozemljitveno letvico</t>
  </si>
  <si>
    <t>Izvedba izenačitve potencialov</t>
  </si>
  <si>
    <t>razvodnica za dodatno izenačitev potenciala (DIP),
komplet z ozemljitveno letvico</t>
  </si>
  <si>
    <t>razvodnica za dodatno izenačitev potenciala (DIP),
komplet z ozemljitveno letvico, montaža na kabelsko polico</t>
  </si>
  <si>
    <t>Izvedba ozemljitev vseh izpostavljenih prevodnih delov kot so: kovinski podboji vrat, razne cevne povezave, kovinski pulti in elementi (kuhinja), kovinske ograje itd.</t>
  </si>
  <si>
    <t>Dobava in montaža nadometnih razvodnih doz 100x100mm, komplet (ocena)</t>
  </si>
  <si>
    <t>Dobava in montaža nadometnih razvodnih doz 150x110mm, komplet (ocena)</t>
  </si>
  <si>
    <t>Dobava in montaža ostalih raznih vgradnih in nadgradnih inštalacijskih doz, ter ostalega drobnega inštalacijskega veznega materiala kot so kabelski čevlji, kabelske sponke (elbox), itd.</t>
  </si>
  <si>
    <t>Dobava in polaganje kabla, položenega delno v betonu, delno pod ometom, delno nad ometom v PN cevi, delno v kabelskem jašku in delno po kabelskih policah komplet s kabelskimi čevlji in priklopom. Instalacijski kabli morajo ustrezati minimalnemu razredu odziva na ogenj Cca s1d2a1 po SIST EN 50575</t>
  </si>
  <si>
    <t>FG16(O)M16 3x2,5 mm²</t>
  </si>
  <si>
    <t>FG16(O)M16 2x1,5 mm²</t>
  </si>
  <si>
    <t>FG16(O)M16 3x1,5 mm²</t>
  </si>
  <si>
    <t>FG16(O)M16 4x1,5 mm²</t>
  </si>
  <si>
    <t>FG16(O)M16 5x1,5 mm²</t>
  </si>
  <si>
    <t>FG16(O)M16 5x2,5 mm²</t>
  </si>
  <si>
    <t>FG16(O)M16 5x4 mm²</t>
  </si>
  <si>
    <t>FG16(O)M16 5x6 mm²</t>
  </si>
  <si>
    <t>FG16(O)M16 5x10 mm²</t>
  </si>
  <si>
    <t>FG16(O)M16 5x16 mm²</t>
  </si>
  <si>
    <t>FG16M16 4x70 mm²</t>
  </si>
  <si>
    <t>HO7Z-K-1x6 mm²</t>
  </si>
  <si>
    <t>HO7Z-K-1x10 mm²</t>
  </si>
  <si>
    <t>HO7Z-K-1x16 mm²</t>
  </si>
  <si>
    <t>HO7Z-K-1x35 mm²</t>
  </si>
  <si>
    <t>J-H(St)H 2x0,8mm</t>
  </si>
  <si>
    <t>J-H(St)H 3x2x0,8mm</t>
  </si>
  <si>
    <t>F/UTP cat.6</t>
  </si>
  <si>
    <t>N)HXH E30 3x1,5mm2 (ognjevarni)</t>
  </si>
  <si>
    <t>Dobava, montaža in polaganje instalacijskega materiala</t>
  </si>
  <si>
    <t>prazna I.C. cev 16mm, tuboflex samogasna (PP)</t>
  </si>
  <si>
    <t>prazna I.C. cev 25mm, tuboflex samogasna (PP)</t>
  </si>
  <si>
    <t>prazna I.C. cev 32mm, tuboflex samogasna (PP)</t>
  </si>
  <si>
    <t>prazna I.C. cev 50mm, tuboflex samogasna (PP)</t>
  </si>
  <si>
    <t>Gretje odtokov:</t>
  </si>
  <si>
    <t>Dobava in montaža SAMOREGULIRNI GRELNI KABLI CLT28, moči 25W/m, 230V dolžine 2m, komplet s priključnim kablom in vodotesnim zaključnim elementom</t>
  </si>
  <si>
    <t>Drobni, vezni in pritrdilni material, meritve, atesti, puščanje v pogon, tehnična dokumentacija</t>
  </si>
  <si>
    <t>RAZDELILNIKI</t>
  </si>
  <si>
    <t>RK NN sestav</t>
  </si>
  <si>
    <r>
      <rPr>
        <b/>
        <sz val="10"/>
        <rFont val="Arial Narrow"/>
        <family val="2"/>
      </rPr>
      <t>NN sestav Prisma G (NN sestav skladen s SIST EN 61439)</t>
    </r>
    <r>
      <rPr>
        <sz val="10"/>
        <rFont val="Arial Narrow"/>
        <family val="2"/>
      </rPr>
      <t xml:space="preserve">
NN sestav je prostostoječe, modularne izvedbe izdelani iz dekapirane jeklene pločevine in profilov, obdelana z anti-korozijsko elektroforezo in končno barvo - poliestrsko/epoksidnim prašnim nanosom, barva RAL -  9001. Vsak element v NN sestavu mora imeti oznako iz tripolne sheme.
NN sestav mora ustrezati zahtevam standardov SIST EN 61439-1 in 2. 
Ponudnik mora priložiti naslednje izjave in poročila:
- izjava o skladnosti s SIST EN 61439-1 in 2
- testna poročila v skladu s SIST EN 61439-1 in 2
- testna poročila o komunikacijskem sistemu (communication report)
- enopolne sheme</t>
    </r>
  </si>
  <si>
    <t>Dokumentacija je na voljo v digitalni obliki v oblaku, dostopna preko QR kode na NN sestavu</t>
  </si>
  <si>
    <t>Stopnja zaščite: IP30</t>
  </si>
  <si>
    <t>Število polj (z opremo): 2</t>
  </si>
  <si>
    <t>Okvirna dimenzija (ŠxVxG) 1495x 1830 x 180 (z vrati) mm</t>
  </si>
  <si>
    <t>Okvirna teža 1 polja: 110kg</t>
  </si>
  <si>
    <t>Barva RAL: 9001</t>
  </si>
  <si>
    <t>Prezračevanje: naravno</t>
  </si>
  <si>
    <t>Priklopi: dovodi, odvodi: - zgoraj z kabli</t>
  </si>
  <si>
    <t>Uvodna montažna plošča za kable - snemljiva</t>
  </si>
  <si>
    <t>Naznačena izolacijska napetost (Ui): 1000 V</t>
  </si>
  <si>
    <t>Naznačena obratovalna napetost (Ue): 415 / 690 V AC</t>
  </si>
  <si>
    <t>Naznačena frekvenca (fn): 50 Hz</t>
  </si>
  <si>
    <t>Naznačeni tok glavnih zbiralk: 200 A trajno, materijal Cu</t>
  </si>
  <si>
    <t>Naznačeni kratkotrajni zdržni tok (Icw - kA rms/1s): 15 kA</t>
  </si>
  <si>
    <t>Sistem ozemljitve TN-C-S</t>
  </si>
  <si>
    <t>Presek N-vodnika enak faznemu</t>
  </si>
  <si>
    <t>Dodatna oprema: IP 20 pregrada med omaro in originalnim podstavkom, prekritje uvodnic, polna vrata</t>
  </si>
  <si>
    <t>Bremensko Stikalo, 3P, 320A, tip INS250-630</t>
  </si>
  <si>
    <t>Odvodnik prenapetosti, 3P Up: 1.6kV, In=5kA, Imax=20kA, tip iPRD20, s pomožnim kontaktom</t>
  </si>
  <si>
    <t>Varovalčno podnožje, 3p, 160A, komplet z varovalkami 100A (3 kos)</t>
  </si>
  <si>
    <t>Inštalacijski odklopnik, 6A, B, 3P, Ik=15kA, tip iC60H</t>
  </si>
  <si>
    <t>Tokovni merilni transformator, 250/5A</t>
  </si>
  <si>
    <t>Mrežni analizator toka, napetosti in moči, skladen z IEC 61557-12, razred točnosti za delovno energijo 0.5s,  Modbus komunikacijski vmesnik, montaža na DIN letev, tip iEM3235</t>
  </si>
  <si>
    <t>Varovalčno podnožje, 3p, 63A, tip D02</t>
  </si>
  <si>
    <t>Varovalke, 40A</t>
  </si>
  <si>
    <t>Varovalke, 50A</t>
  </si>
  <si>
    <t>Varovalke, 25A</t>
  </si>
  <si>
    <t>Varovalke 6A</t>
  </si>
  <si>
    <t>Varovalke xxA</t>
  </si>
  <si>
    <t>FID zaščitno stikalo, 4P, 40A, 300mA, tip A</t>
  </si>
  <si>
    <t>FID zaščitno stikalo, 4P, 40A, 30mA, tip A</t>
  </si>
  <si>
    <t>Varovalčno podnožje, 1p, 63A, tip D02</t>
  </si>
  <si>
    <t>Varovalke, 6A</t>
  </si>
  <si>
    <t xml:space="preserve">Varovalčni ločilnik, tip ISFT, 250A </t>
  </si>
  <si>
    <t xml:space="preserve">Varovalke 160A </t>
  </si>
  <si>
    <t>Inštalacijski odklopnik, 10A, C, 1P, Ik=15kA, tip iC60H</t>
  </si>
  <si>
    <t>Inštalacijski odklopnik, 16A, C, 1P, Ik=15kA, tip iC60H</t>
  </si>
  <si>
    <t>KZS (Kombinirano Zaščitno Stikalo), 1P+N, 16A, 30mA, 10 kA;  razred A, C karakt., tip iDPN H</t>
  </si>
  <si>
    <t>KZS (Kombinirano Zaščitno Stikalo), 1P+N, 10A, 30mA, 10 kA;  razred A, C karakt., tip iDPN H</t>
  </si>
  <si>
    <t>Polno izolirane glavne zbiralke, 250A, zaščitene pred neposrednim dotikom, tip Linergy BW</t>
  </si>
  <si>
    <t>Distribucijski blok za priklop inštalacijske opreme, tip Linergy DP</t>
  </si>
  <si>
    <t>Membranska uvodnica za 43 kablov s prilagoditvenim okvirjem</t>
  </si>
  <si>
    <t>Drobni inštalacijski materijal in sponke</t>
  </si>
  <si>
    <t>Izdelava sestava</t>
  </si>
  <si>
    <t>Preskus sestava</t>
  </si>
  <si>
    <t>RK NN sestav skupaj</t>
  </si>
  <si>
    <t>RP</t>
  </si>
  <si>
    <r>
      <rPr>
        <b/>
        <sz val="10"/>
        <rFont val="Arial Narrow"/>
        <family val="2"/>
      </rPr>
      <t>NN sestav Prisma G (NN sestav skladen s SIST EN 61439)</t>
    </r>
    <r>
      <rPr>
        <sz val="10"/>
        <rFont val="Arial Narrow"/>
        <family val="2"/>
      </rPr>
      <t xml:space="preserve">
NN sestav za montažo na zid, modularne izvedbe izdelani iz dekapirane jeklene pločevine in profilov, obdelana z anti-korozijsko elektroforezo in končno barvo - poliestrsko/epoksidnim prašnim nanosom, barva RAL -  9001. Vsak element v NN sestavu mora imeti oznako iz tripolne sheme.
NN sestav mora ustrezati zahtevam standardov SIST EN 61439-1 in 2. 
Ponudnik mora priložiti naslednje izjave in poročila:
- izjava o skladnosti s SIST EN 61439-1 in 2
- testna poročila v skladu s SIST EN 61439-1 in 2
- testna poročila o komunikacijskem sistemu (communication report)
- enopolne sheme</t>
    </r>
  </si>
  <si>
    <t xml:space="preserve">Število polj (z opremo): </t>
  </si>
  <si>
    <t xml:space="preserve">Okvirna dimenzija (ŠxVxG) 900 x 1380 x 180(z vrati) mm </t>
  </si>
  <si>
    <t>Okvirna teža 1 polja: 35kg</t>
  </si>
  <si>
    <t>Priklopi: dovodi - zgoraj z kabli</t>
  </si>
  <si>
    <t>Naznačeni tok glavnih zbiralk:63 A trajno, materijal Cu</t>
  </si>
  <si>
    <t>Dodatna oprema: polna vrata</t>
  </si>
  <si>
    <t>Bremensko Stikalo, 3P, 63A, tip INS63</t>
  </si>
  <si>
    <t>Odvodnik prenapetosti, 3P+N, Up: 1.6kV, In=5kA, Imax=20kA, tip iPRD20, s pomožnim kontaktom</t>
  </si>
  <si>
    <t>Varovalke 20A</t>
  </si>
  <si>
    <t>Varovalčno podnožje, 1p, 6A, tip D02</t>
  </si>
  <si>
    <t>FID zaščitno stikalo, 3P+N, 25A, 300mA, razred A, tip iID</t>
  </si>
  <si>
    <t>FID zaščitno stikalo, 3P+N, 40A, 30mA, razred A, tip, iID</t>
  </si>
  <si>
    <t>KZS (Kombinirano Zaščitno Stikalo), 1P+N, 16A, 30mA, 15 kA;  razred A, C karakt., tip iDPN H</t>
  </si>
  <si>
    <t>RP NN sestav skupaj</t>
  </si>
  <si>
    <t>R1N</t>
  </si>
  <si>
    <t>FID zaščitno stikalo, 4P, 25A, 300mA, tip A</t>
  </si>
  <si>
    <t>R1N NN sestav skupaj</t>
  </si>
  <si>
    <t>RTP NN sestav</t>
  </si>
  <si>
    <t xml:space="preserve">Okvirna dimenzija (ŠxVxG) 1495 x 1830 x 180 (z vrati) mm + </t>
  </si>
  <si>
    <t>Naznačeni kratkotrajni zdržni tok (Icw - kA rms/1s): 15kA</t>
  </si>
  <si>
    <t>Bremensko Stikalo, 3P, 200A, tip INS250</t>
  </si>
  <si>
    <t>Tokovni merilni transformator, 200/5A</t>
  </si>
  <si>
    <t>Varovalke, 32A</t>
  </si>
  <si>
    <t xml:space="preserve">kos </t>
  </si>
  <si>
    <t>Varovalke, 16A</t>
  </si>
  <si>
    <t>Varovalke, 20A</t>
  </si>
  <si>
    <t>Varovalčno podnožje, 1P, 63A, tip D02</t>
  </si>
  <si>
    <t>Varovalke, 10A</t>
  </si>
  <si>
    <t>FID zaščitno stikalo, 4P, 40A, 30mA, razred A, tip iID</t>
  </si>
  <si>
    <t>Inštalacijski odklopnik, 16A, C, 3P, Ik=15kA, tip iC60H</t>
  </si>
  <si>
    <t>Modularni kontaktor TeSys GC - 25 A - 2 NO - tuljava 220 do 240 V AC</t>
  </si>
  <si>
    <t>Modularni kontaktor TeSys GC - 25 A - 3 NO - tuljava 220 do 240 V AC</t>
  </si>
  <si>
    <t>RTP NN sestav skupaj</t>
  </si>
  <si>
    <t>Razdelilnik Igralnica</t>
  </si>
  <si>
    <t>Tipski podometni razdelilnik bele barve, 1 vrstni (12 modulni), dimenzij (ŠxVxG): 276x220x65mm, z ozemljitvenimi in ničelnimi sponkami, barva bela RAL 9016, zaščita IP40,  tip Mini Pragma Easy9</t>
  </si>
  <si>
    <t>Razdelilnik Igralnica skupaj</t>
  </si>
  <si>
    <t>Razdelilnik Telovadnica</t>
  </si>
  <si>
    <t>Razdelilnik Telovadnica skupaj</t>
  </si>
  <si>
    <t>Dobava in izvedba materialov za požarne tesnitve nezatesnjenih požarnih prehodov kabelskih tras skozi požarna sektorje :</t>
  </si>
  <si>
    <t>a</t>
  </si>
  <si>
    <t>ZATESNITEV VSEH HORIZONTALNIH PREHODOV ELEKTRO INŠTALACIJ MED POŽARNIMI SEKTORJI SKOZI PREBOJE.</t>
  </si>
  <si>
    <t>Zatesnitev prehodov kablov in kabelskih polic med požarnimi sektorji s požarnimi ploščami premazanimi z endotermnim požarnim premazom, kot npr. HILTI CFS-CT B. Površino odprtine in spoje med ploščami je potrebno tesniti s Hilti akrilno tesnilno maso CFS-S ACR. Inštalacije je potrebno obojestransko premazati v debelini najmanj 2 mm v oddaljenosti 200mm od preboja s požarnim premazom CFS-CT. 
Ob montaži je potrebno upoštevati navodila proizvajalca. Po montaži je potrebno zaporo označiti s podatki o sistemu in izdelovalcu. 
Predpisan EI: 90
Za celotno konstrukcijo je potrebno predložiti ustrezna dokazila o požarnih odpornostih.
Maksimalna dovoljena zasedenost prehoda 60% kvadrature.</t>
  </si>
  <si>
    <t>a1</t>
  </si>
  <si>
    <t>Velikost preboja: 400x160x200 mm;  Zasedenost: 40%</t>
  </si>
  <si>
    <t>b</t>
  </si>
  <si>
    <t>ZATESNITEV VSEH VERTIKALNIH PREHODOV ELEKTRO INŠTALACIJ MED POŽARNIMI SEKTORJI SKOZI PRAVOKOTNE PREBOJE.</t>
  </si>
  <si>
    <t>Zatesnitev vertikalnih prehodov kablov in kabelskih polic med požarnimi sektorji s požarnimi ploščami premazanimi z endotermnim požarnim premazom kot npr. HILTI CFS-CT B. Površino odprtine in spoje med ploščami je potrebno tesniti s Hilti akrilno tesnilno maso CFS-S ACR. Inštalacije je potrebno obojestransko premazati v debelini najmanj 2 mm v oddaljenosti 200m m od preboja s požarnim premazom CFS-CT. 
Ob montaži je potrebno upoštevati navodila proizvajalca. Po montaži je potrebno zaporo označiti s podatki o sistemu in izdelovalcu. 
Predpisan EI: 90
Za celotno konstrukcijo je potrebno predložiti ustrezna dokazila o požarnih odpornostih.
Maksimalna dovoljena zasedenost prehoda 60% kvadrature.</t>
  </si>
  <si>
    <t>b1</t>
  </si>
  <si>
    <t>Velikost preboja: 600x280x200 mm;  Zasedenost: 40%</t>
  </si>
  <si>
    <t>Izvedba kompletnega ožičenja in priklopov za strojne naprave  (strojna oprema, kot so toplotne črpalke, klimati, el. grelniki vode itd.  so zajeti v popisu strojnih inštalacij) ter dobava in polaganje kablov v naslednji sestavi:</t>
  </si>
  <si>
    <t>PRIKLOPI:</t>
  </si>
  <si>
    <t>obojestranski priklop toplotne črpalke (ZETČ4/NETČ4)</t>
  </si>
  <si>
    <t>obojestranski priklop toplotne črpalke-klime (ZETČ8/NETČ8)</t>
  </si>
  <si>
    <t>obojestranski priklop toplotne črpalke (ZETČ11/NETČ11)</t>
  </si>
  <si>
    <t>obojestranski priklop toplotne črpalke (ZETČ12/NETČ12)</t>
  </si>
  <si>
    <t>obojestranski priklop toplotne črpalke (ZETČ13/NETČ13)</t>
  </si>
  <si>
    <t>priklop toplotne črpalke TČ21</t>
  </si>
  <si>
    <t>priklop toplotne črpalke TČ22</t>
  </si>
  <si>
    <t>priklop toplotne črpalke TČ23</t>
  </si>
  <si>
    <t>priklop grelnika tople sanitarne vode (GTSV4)</t>
  </si>
  <si>
    <t>priklop akumulatorja toplote/hladu (AK2)</t>
  </si>
  <si>
    <t>priklop mehčalne naprave</t>
  </si>
  <si>
    <t>KABLI:</t>
  </si>
  <si>
    <t xml:space="preserve">FG16(O)M16 3x1,5mm² </t>
  </si>
  <si>
    <t xml:space="preserve">FG16(O)M16 3x2,5mm² </t>
  </si>
  <si>
    <t xml:space="preserve">FG16(O)M16 3x6mm² </t>
  </si>
  <si>
    <t xml:space="preserve">FG16(O)M16 5x1,5mm² </t>
  </si>
  <si>
    <t xml:space="preserve">FG16(O)M16 5x2,5mm² </t>
  </si>
  <si>
    <t xml:space="preserve">FG16(O)M16 5x4mm² </t>
  </si>
  <si>
    <t xml:space="preserve">FG16(O)M16 5x6mm² </t>
  </si>
  <si>
    <t xml:space="preserve">FG16(O)M16 5x10mm² </t>
  </si>
  <si>
    <t>Izvedba priključkov in povezav za toplotno črpalko (VRF) TČ5:
- Izvedba priklopa (400V) zunanje enote TČ5 (1 kos)
- Medsebojno povezovanje zunanje enote z notranjimi (konvektorji) (7 kos)
- Izvedba priklopa sobnega termostata na notranjo enoto (konvektor) (7 kos)
- Izvedba priklopa (230V) za notranje enote (7 kos)
- Dobava in polaganje kabla FG16(O)M16 5x10mm² (85m)
- Dobava in polaganje kabla FG16(O)M16 3x1,5mm² (120m)
- Dobava in polaganje kabla LiHCH 2x1,5mm² (100m)
- Dobava in polaganje kabla LiHCH 3x1,5mm² (100m)</t>
  </si>
  <si>
    <t>Izvedba priključkov in povezav za toplotno črpalko (VRF) TČ6:
- Izvedba priklopa (400V) zunanje enote TČ6 (1 kos)
- Medsebojno povezovanje zunanje enote z notranjimi (konvektorji) (8 kos)
- Izvedba priklopa sobnega termostata na notranjo enoto (konvektor) (8 kos)
- Izvedba priklopa (230V) za notranje enote (8 kos)
 - Dobava in polaganje kabla FG16(O)M16 5x6mm² (70m)
- Dobava in polaganje kabla FG16(O)M16 3x1,5mm² (120m)
- Dobava in polaganje kabla LiHCH 2x1,5mm² (100m)
- Dobava in polaganje kabla LiHCH 3x1,5mm² (100m)</t>
  </si>
  <si>
    <t>Izvedba priključkov in povezav za toplotno črpalko (VRF) TČ7:
- Izvedba priklopa (400V) zunanje enote TČ7 (1 kos)
- Medsebojno povezovanje zunanje enote z notranjimi (konvektorji) (8 kos)
- Izvedba priklopa sobnega termostata na notranjo enoto (konvektor) (8 kos)
- Izvedba priklopa (230V) za notranje enote (8 kos)
  - Dobava in polaganje kabla FG16(O)M16 5x10mm² (55m)
 - Dobava in polaganje kabla FG16(O)M16 3x1,5mm² (120m)
- Dobava in polaganje kabla LiHCH 2x1,5mm² (120m)
- Dobava in polaganje kabla LiHCH 3x1,5mm² (100m)</t>
  </si>
  <si>
    <t>Izvedba ostalih fiksnih priključkov 230V in 400V, kot so: el. kuhalna plošča, pomivalni stroj, pečica, hladilnica, napa itd.</t>
  </si>
  <si>
    <r>
      <t xml:space="preserve">Izvedba fiksnega priključka za priklop dvigala, komplet </t>
    </r>
    <r>
      <rPr>
        <b/>
        <sz val="10"/>
        <rFont val="Arial Narrow"/>
        <family val="2"/>
      </rPr>
      <t>(Opomba: dvigalo se dobavi komplet z el. razdelilnikom, izvede se samo priklop!)</t>
    </r>
  </si>
  <si>
    <t>PREZRAČEVALNI SISTEM KUHINJE (ELEKTRIČNE INSTALACIJE)</t>
  </si>
  <si>
    <t>Dobava in montaža krmilne elektroomarice 400x300mm RVENTz vsemi potrebnimi močnostnimi in stikalnimi elementi za vklop odvodnega kuhinjskega ventilatorja, zaprtje elektronskega regulatorja pretoka zraka in signal klimata za spremembo režima količine prezračevanja. Dodatno: nadometno stikalo 0-1 za vklop ventilatorja za napo. (kot naprimer: Systemair, tip EKO1)</t>
  </si>
  <si>
    <t>Dobava in napeljava električnih kablov, položenih delno v beton, delno pod ometom, delno nad ometom v PN ceveh, delno po kabelskih policah, komplet s kabelskimi čevlji. Kabli napeljani skozi uvodnice elementov periferne opreme ter uvodnice krmilne omare, skladno z elektro načrtom in seznamom kablov dobavitelja krmilnega sistema, kot npr. Topvex Systemair</t>
  </si>
  <si>
    <t>FG16(O)M16 2x0,75 mm²</t>
  </si>
  <si>
    <t>DOKUMENTACIJA, DOKAZILA IN OSTALO</t>
  </si>
  <si>
    <t>Pregledi, preskusi in meritve na NN električnih inštalacijah ter izdelava dokumentacije:</t>
  </si>
  <si>
    <t>Pregled električnih inštalacij po zahtevah "Pravilnika za NN električne inštalacije v stavbah"  in izdelava zapisnika o pregledu.</t>
  </si>
  <si>
    <t>Prvi pregled sistema strelovodnega po zahtevah "Pravilnika o zaščiti stavb pred strelo" in izdelava zapisnika o pregledu.</t>
  </si>
  <si>
    <t>Meritve nivoja osvetljenosti varnostne razsvetljave, funkcionalni preizkus in izdaja poročila s strani pooblaščenega preglednika.</t>
  </si>
  <si>
    <t>Meritve nivoja osvetljenosti splošne razsvetljave in izdelava poročila.</t>
  </si>
  <si>
    <t>Električne meritve na strojnih instalacijah (klimati…) in izdelava poročila.</t>
  </si>
  <si>
    <t>Označevanje vseh elementov z trajnimi nalepkami.</t>
  </si>
  <si>
    <t>Izdelava vse potrebne dokumentacije (Dokazilo o zanesljivosti, navodila za opremo, certifikati za vgrajeno opremo…)</t>
  </si>
  <si>
    <t>Projekt izvedenih del (PID):</t>
  </si>
  <si>
    <t>Izdelava posnetka dejanskega stanja električnih inštalacij in električne opreme na objektu.</t>
  </si>
  <si>
    <t>Vnos vseh sprememb oz. dopolnitev načrtov za izvedbo.</t>
  </si>
  <si>
    <t>Izdelava in predaja štirih izvodov PID projektov investitorju v elektronski in papirni obliki.</t>
  </si>
  <si>
    <t>Projektantski nadzor po ponudbi projektanta.</t>
  </si>
  <si>
    <t>Drobni material in manjša nepredvidena dela - po predhodni specifikaciji teh del in potrditvi z vpisom v gradbeni dnevnik.</t>
  </si>
  <si>
    <t>SKUPAJ - MOČNOSTNE INSTALACIJE</t>
  </si>
  <si>
    <t xml:space="preserve"> </t>
  </si>
  <si>
    <t>KATV IN TK INSTALACIJA</t>
  </si>
  <si>
    <t>OPOMBA:
Dovod (optika) do glavne omarice je predmet KATV(TK) priključka. Dovodni kabel določi in izbere distirbuter KATV signala (Telemach), glede na zahteve investitorja ob podpisu sklenitve pogodbe. Prav tako izbran distributer izbere in dobavi vso potrebno aktivno opremo (modemi, routerji, itd.)</t>
  </si>
  <si>
    <t>Dobava in polaganje kabla, položenega delono po kabelskih policah, delno v spuščenem stropu, delno pod ometom, v inštalacijskih ceveh:</t>
  </si>
  <si>
    <t>podatkovni kabel F/UTP cat. 6a, 10 G BASE-T</t>
  </si>
  <si>
    <t>kabel koax 75Ohm</t>
  </si>
  <si>
    <t xml:space="preserve">Dobava in montaža dvojne komunikacijske vtičnice (2xRJ45) pod kotom s protiprašnim pokrovčkom z RJ 45 oklopljenim konektorjem, Cat 6A, za vgradnjo v parapetni kanal  ali talno dozo, komplet </t>
  </si>
  <si>
    <t>Dobava in montaža dvojne komunikacijske vtičnice (2xRJ45) pod kotom s protiprašnim pokrovčkom z RJ 45 oklopljenim konektorjem, Cat 6A, za p/o, komplet z dozo, nosilnim in okrasnim okvirjem, barvo izbere arhitket oz. investitor</t>
  </si>
  <si>
    <t>Dobava in montaža enojne komunikacijske vtičnice (1xRJ45) pod kotom s protiprašnim pokrovčkom z RJ 45 oklopljenim konektorjem, Cat 6A, za p/o, komplet z dozo, nosilnim in okrasnim okvirjem, barvo izbere arhitket oz. investitor</t>
  </si>
  <si>
    <t>Dobava in montaža enojne komunikacijske vtičnice (1xRJ45) pod kotom s protiprašnim pokrovčkom z RJ 45 oklopljenim konektorjem, Cat 6A, za n/o, komplet z dozo, nosilnim in okrasnim okvirjem, barvo izbere arhitket oz. investitor</t>
  </si>
  <si>
    <t>Dobava in montaža HDMI vtičnice za p/o, komplet z dozo, nosilnim in okrasnim okvirjem, barvo izbere arhitket oz. investitor</t>
  </si>
  <si>
    <t>Dobava in montaža TV (antenske) vtičnice za p/o, komplet z dozo, nosilnim in okrasnim okvirjem, barvo izbere arhitket oz. investitor</t>
  </si>
  <si>
    <r>
      <t xml:space="preserve">Dobava in montaža glavne komunikacijske omare </t>
    </r>
    <r>
      <rPr>
        <b/>
        <sz val="10"/>
        <rFont val="Arial Narrow"/>
        <family val="2"/>
      </rPr>
      <t>(GKO)</t>
    </r>
    <r>
      <rPr>
        <sz val="10"/>
        <rFont val="Arial Narrow"/>
        <family val="2"/>
      </rPr>
      <t>, tipa 42U 800x1000mm, črne barve, steklene vratice, višine 205cm, ključavnica z dvema ključema, hladilnimi in kabelskimi utori, z vgrajeno naslednjo opremo:</t>
    </r>
  </si>
  <si>
    <r>
      <t xml:space="preserve">optični panel 12xSC-D, komplet adapter in letev </t>
    </r>
    <r>
      <rPr>
        <b/>
        <sz val="10"/>
        <rFont val="Arial Narrow"/>
        <family val="2"/>
      </rPr>
      <t>(Opomba: pred dobavo preveriti ustreznost oz. kompatibilnost priključnega panela z distributerjem KATV signala!)</t>
    </r>
  </si>
  <si>
    <t>8-vejni delilnik R-8</t>
  </si>
  <si>
    <t>Patch Panel rack RJ45 24P, CAT6 FTP, raster rack 1U, montaža preko panela odzadaj, črna barva, namensko za omare Signal (6U-42U)</t>
  </si>
  <si>
    <t>Signal RACK polica 19" 1000</t>
  </si>
  <si>
    <t>Stropni ventilator z vgrajenim avtomatskim termostatom</t>
  </si>
  <si>
    <t>OC kabiten prenapetostni napetostni delilnik za 1U 19" vtičnice 7x 230V z power LED indikacijo, z ON/OFF stikalom, max napajalni tok do 16A, kabel 2, vijaki priloženi</t>
  </si>
  <si>
    <t>Horizontalni kabelski kanal PVC Rack 19" 1U, kovinski, črne barve</t>
  </si>
  <si>
    <t>Standard polnilni blank panel 2U za omrežne omare Signal in druge tipske kabinete 2U</t>
  </si>
  <si>
    <t>Patch kabli F/UTP cat. 6, dolžine 1,5m</t>
  </si>
  <si>
    <t xml:space="preserve">Dobava in montaža  dvižnega voda širine 300mm. Dvižni vod se izdela skladno z navodili proizvajalca kot npr. BAKS in je sestavljen iz: </t>
  </si>
  <si>
    <t xml:space="preserve"> - kabelska leste DUP30H60</t>
  </si>
  <si>
    <t xml:space="preserve"> - pokrov PDDP300</t>
  </si>
  <si>
    <t>prazna I.C. cev 16mm</t>
  </si>
  <si>
    <t>prazna I.C. cev 32mm</t>
  </si>
  <si>
    <t>Opomba: V popisu je zajet material (javljalci, pribor, material itd..) proizvajalca oz. dobavitelja opreme AKTIVA d.o.o., ponudi se lahko tehnično enakovredne materiale in opremo od drugega proizvajalca!</t>
  </si>
  <si>
    <t>Mikroprocesorsko krmiljena centrala za javljanje požara (npr. Analogna adresabilna požarna centrala z ohišjem, uporabniškim vmesnikom in napajalnikom z  1 adresabilno zanko s 127 elementi HOCHIKI - APOLLO PROTOCOL nadaljna širitev zank ni možna EN54 parts 2 4 and 13):
• 1 naslovljiva linija  z najmanj 127 adresami za priključitev avtomatskih javljalnikov požara ter z možnostjo razširitve oz. povezljivosti večih central v sistem, 
• ob alarmu, okvari javljalnika se mora na prikazovalniku izpisati ime prostora, lokacija javljalnika, število dogodkov (alarmov,okvar) v obdelavi, 
• prikaz obvestil o stanju sistema,
• teksti in meniji na prikazovalniku za upravljanje sistema v slovenskem jeziku, 
• teksti ob tipkah na upravljanem tabloju v slovenskem jeziku,
• večnivojsko upravljanje sistema ( dostop do funkcij posameznega nivoja je omejen z gesli),
• zvočna signalizacija in prikaz na LCD prikazovalniku o okvarjenem javljalniku samo na centrali (brez proženja notranjih siren),
• rezervno akumulatorsko napajanje,
• skladnost z EN 54 2 &amp; 4.</t>
  </si>
  <si>
    <t>Akumulatorska baterija 12V / 7 Ah</t>
  </si>
  <si>
    <t>Oddaljen prikazovalnik in mrežna komunikacijska kartica za povezavo centrale in oddaljenega prikazovalnika (npr. Advanced Mxp-503)</t>
  </si>
  <si>
    <t>Komunikator  za potrebe prenosa požarnega alarma na pokicno gasilsko enoto  oz. na varnostno službo (kot npr. VNC Aktiva varovanje d.d. (INFRANET ali IP PRENOS preko interneta))</t>
  </si>
  <si>
    <t>Naslovljivi optični dimni javljalnik požara (npr. Hochiki ALN-E) v kompletu s podnožjem in napisno ploščico</t>
  </si>
  <si>
    <t>Vzorčna komora z naslovljivim optičnim dimnim javljalnikom požara (npr. Hochiki ALN-E) v kompletu s podnožjem in napisno ploščico</t>
  </si>
  <si>
    <t>Naslovljivi termični javljalnik požara (npr. Hochiki ) v kompletu s podnožjem in napisno ploščico</t>
  </si>
  <si>
    <t>Naslovljivi ročni javljalnik požara (npr. Hochiki HCP-E) z izolatorjem zanke v kompletu z napisno ploščico</t>
  </si>
  <si>
    <t>Pleksi zaščitno steklo za ročni javljalnik</t>
  </si>
  <si>
    <t>Flouroscentna oznaka ročni javljalnik 125x125mm</t>
  </si>
  <si>
    <t>Konvencionalna adresabilna sirena z bliskavko za montažo v podnožje javljanika v kompletu</t>
  </si>
  <si>
    <t>Flouroscentna oznaka sirena 125x125mm</t>
  </si>
  <si>
    <t>Vmesnik adresibilni 1 izhod (~230V/5A)/1 vhod (nadzorovan) in izolatorjem (npr. Hochiki CHQ-MRC(SCI)) - krmiljenje/kontrola PL in DL, izklop klimatov, deblokado drsnih vrat, vklop ventilatorjev nadtlaka, deblokado magnetnih držal,..</t>
  </si>
  <si>
    <t>Napajalnik za požarne sisteme , LED serija , vhodna napetost = 220 Vac , izhodna napetost = 27,6 Vdc, izhoden tok = 7A , protisabotažna zašita , zaščita baterije , tehnični izhod , javljanje izpada 220 V , javljanje napake na usmerniku , javljanje napake na bateriji, brez akumulatorja.</t>
  </si>
  <si>
    <t>Vmesnik adresibilni 1 izhod (~230V/5A)/1 vhod (nadzorovan) in izolatorjem (npr. Hochiki CHQ-MRC(SCI)) - kontrola napajalnika</t>
  </si>
  <si>
    <t>Akumulatorska baterija 12V / 17 Ah</t>
  </si>
  <si>
    <t xml:space="preserve">Dobava in montaža kabla v IST ceveh, komplet </t>
  </si>
  <si>
    <r>
      <t>JE-H(St)H FE180/E30 1x2x0,8 mm</t>
    </r>
    <r>
      <rPr>
        <vertAlign val="superscript"/>
        <sz val="10"/>
        <rFont val="Calibri"/>
        <family val="2"/>
      </rPr>
      <t>2</t>
    </r>
  </si>
  <si>
    <t>Dobava in montaža podometne instalacijske cevi, komplet s spojnim in pritrdilnim materialom (podometna cev)</t>
  </si>
  <si>
    <t>I.C. 13,5mm</t>
  </si>
  <si>
    <t xml:space="preserve">Montaža opreme:
- montaža, vezava in naslavljanje elementov na pripravljeno instalacijo,  
- označitev javljalnikov,
- parametriranje sistema,
- preizkus sistema,
- spuščanje sistema v pogon,
- sodelovanje na pregledu s strani pooblaščene institucije,
- predaja sistema in poučitev uporabnika.          </t>
  </si>
  <si>
    <t>Pregled požarnega sistema s strani pooblaščene osebe in izdaja potrdila</t>
  </si>
  <si>
    <t>Prevozni in manipulativni stroški, drobni material, nepredvideno, 3%, po gradbeni knjigi.</t>
  </si>
  <si>
    <t>SKUPAJ - JAVLJANJE POŽARA</t>
  </si>
  <si>
    <t xml:space="preserve">SISTEM JAVLJANJA VLOMA </t>
  </si>
  <si>
    <t>Opomba: V popisu je zajet material (šifrator, protivlomna centrala, pribor, material itd..) proizvajalca oz. dobavitelja opreme AKTIVA d.o.o., ponudi se lahko tehnično enakovredne materiale in opremo od drugega proizvajalca!</t>
  </si>
  <si>
    <t>Alarmna centrala (npr. Paradox EVO192HD centrala); 8 žičnih con, 8 particij, 999 uporabniških šifer, razširitev do 192 žičnih con, možnost priklopa do 254 adresabilnih BUS naprav oz. modulov, podpira pristopno kontrolo, vgrajen modem za poziv na sprejemni center, avtomatska menjava zimsko/letnega časa, 5 PGM, Winload, arhiv za 2048 dogodkov.</t>
  </si>
  <si>
    <t>Kovinsko ohišje za Paradox centrale, 325x400x98mm, vgrajen trafo 40VA, varovalka in tamper stikalo, priključena ozemljitev vrat in ohišja, plastični distančniki za hitro montažo.</t>
  </si>
  <si>
    <t>Akumulatorska baterija 12V / 7,2 Ah</t>
  </si>
  <si>
    <t>Nadzorovani modul dodatnega napajanja 2,8A preko BUS vodila za Paradox EVO, Spectra, Magellan alarmne centrale verzije 6.80 ali višje (preko BUS ni kompatiblen z SP4000). Izhodni tok 2,5A max., polnjenje akumulatorja 300mA do 1,2A(preusmeritev iz AUX izhoda)</t>
  </si>
  <si>
    <t>Kodirnik - Intuitivna LCD tipkovnica občutljiva na dotik v beli barvi, 17,77 cm (7’’) Vivid prikazovalnik, kompatibilno z EVO, SPECTRA in MAGELLAN alarmnimi centralami, dodaten conski vhod, nastavljivi opisi (con, particij, uporabnikov, vrat in PGM izhodov), zunanja SD kartica za nalaganje slik, vgrajen notranji temperaturni senzor, vgrajeno sabotažno stikalo proti odpiranju pokrova in odstranjevanju s stene. (npr. Paradox PAR TM70)</t>
  </si>
  <si>
    <t>Kovinsko ohišje za  centrale, 255×255×88mm, vgrajen transformator 40VA, varovalka in tamper stikalo, priklučena ozemljitev na vratih in ohišju, plastični distančniki za hitro montažo.</t>
  </si>
  <si>
    <t>Razširitveni modul žične conske razširitve za alarmne centrale serije EVO192, 8 con (npr. Paradox PAR ZX8)</t>
  </si>
  <si>
    <t>Izolator komunikacijske zanke  za Paradox SPECTRA, MAGELLAN  in EVO  alarmne centrale, 1 vhod, 2 izhoda, vsak izhod omogoča podaljšanje BUS linije za 900 m. (npr. Paradox PAR HUB 2)</t>
  </si>
  <si>
    <t>Kombinirani IR+MW stropni (360°) senzor z ANTIMASK funkcijo, protisabotažna zaščita pokrova in podnožja, v skladu s SIST EN 50131-1 Grade 3 (npr. LuNAR DTAM Grade 3 RK150DTG300D)</t>
  </si>
  <si>
    <t>Senzor kombinirani PIR + MW, digitalna mikroprocesorska obdelava signalov, quad linearna tehnologija, možnost zaznave hišnih živali do 25kg, nastavitev polja pokritja mikrovalovnega senzorja, pokritje 12*12m, napajanje 9,5-14,5V DC, tokovna poraba mirovanje 18mA alarm 25,5mA. (npr. DSC LC-104 PIMW)</t>
  </si>
  <si>
    <t>Stropni/zidni nosilec za IR+MW senzorje</t>
  </si>
  <si>
    <t>TCP/IP komunikacijski modul z web vmesnikom za nadzor in upravljanje Digiplex EVO alarmne centrale. Omogoča prenos podatkov na sprejemnik IPR512, Vsebuje dva I/O, ki jih kontroliramo preko Interneta, prožimo z emailom, prikaz zadnjih 64 dogodkov. (npr. Paradox PAR IP150)</t>
  </si>
  <si>
    <t>Kabel  povezava ki omogoča direktno priključitev serijskega izhoda modula IP150 na PCS250 ali PCS250G naprimer izvedba BACKUP komunikacije dolžine cca 110cm (Paradox COMCABLE)</t>
  </si>
  <si>
    <t>Podaljšek za anteno za Paradox GPRS signal dolžine 7m z zidnim nosilcem. Obvezno uporaba v kombinaciji z  PAR ANT KIT (Podaljšek antene za GPRS signal za GPRS14 (centrala MG6250, PCS250 in PCS250G), vključuje nosilec za stensko montažo.</t>
  </si>
  <si>
    <t>GSM/GPRS komunikator za Paradox SPECTRA, MAGELLAN i EVO alarmne centrale. Alternativna
rešitev IP javljanja (GPRS), SMS javljanja in upravljanja ter glasovnega sporočanja (opcija s dodatnim PAR VDMP3) (npr. PAR PCS250)</t>
  </si>
  <si>
    <t>JH(St)H 10x0,22 mm², senzorski - za vlomne sisteme (brez halogenski</t>
  </si>
  <si>
    <t>Dobava in montaža instalacijske cevi, komplet s spojnim in pritrdilnim materialom</t>
  </si>
  <si>
    <t xml:space="preserve">Montaža opreme:
- montaža, vezava in naslavljanje elementov na pripravljeno instalacijo,  
- parametriranje sistema,
- preizkus sistema,
- spuščanje sistema v pogon,
- predaja sistema in poučitev uporabnika.          </t>
  </si>
  <si>
    <t xml:space="preserve">SKUPAJ - JAVLJANJE VLOMA </t>
  </si>
  <si>
    <t xml:space="preserve"> A2.4</t>
  </si>
  <si>
    <t>Opomba: V popisu je zajet material (ojačevalna naprava, zvočniki, mikrofoni, pribor, material itd..) proizvajalca oz. dobavitelja opreme SEA Sežana d.o.o., ponudi se lahko tehnično enakovredne materiale in opremo od drugega proizvajalca!</t>
  </si>
  <si>
    <t>Centralna  naprava ozvočenja SEA , v sestavi:</t>
  </si>
  <si>
    <t xml:space="preserve"> -</t>
  </si>
  <si>
    <t>PMR4000 INTERNETNI  radijski sprejemnik za zemeljske in internetne radijske postaje, z USB -mp-3 predvajalnikom, vgradni 19", KONTROLA PREKO Wi-Fi s pametnimi telefoni ali tablico</t>
  </si>
  <si>
    <t xml:space="preserve">Avdio mikser-ojačevalnik SNO1135-300W/100V, 1x direktni, 3x reguliran izhod 100V- SEA </t>
  </si>
  <si>
    <t>Rack omarica 8 HE s steklenimi vrati s ključavnico</t>
  </si>
  <si>
    <t>SNO1330/A  - ikrofon za obvestila, namizni</t>
  </si>
  <si>
    <t>SNZ2110  - vgradni stropni zvočnik 10/5W/100V, beli</t>
  </si>
  <si>
    <t>SNA1040T lokalni regulator glasnosti 35W/100V za dozo fi 60 - za TEM</t>
  </si>
  <si>
    <t>BC010  nadometni zvočnik 10/5W/100V, beli-SEA</t>
  </si>
  <si>
    <t>Priklop in zagon opreme na predhodno izvedeno in označeno instalacijo in montirane zvočnike in regulatorje, nastavitve, poučitev osebja, dokumentacija</t>
  </si>
  <si>
    <t>Instalacijski materiali in dela: ( približne dolžine kablov)</t>
  </si>
  <si>
    <t xml:space="preserve">FG16(O)M16 3x1,5 mm²        </t>
  </si>
  <si>
    <t>Izvedba instalacije v  ceveh, po instalac. policah, označevanje</t>
  </si>
  <si>
    <t>Vgradna doza Fi 60-globoka  za regulatorje glasnosti</t>
  </si>
  <si>
    <t>montaža  vgradnih  zvočnikov</t>
  </si>
  <si>
    <t>vgradnja regulatorjev glasnosti</t>
  </si>
  <si>
    <t>montaža  nadometnih  zvočnikov</t>
  </si>
  <si>
    <t>manipulacijski stroški, dokumentacija</t>
  </si>
  <si>
    <t xml:space="preserve">SKUPAJ - OPREMA  SPLOŠNEGA-AMBIENTNEGA   OZVOČENJA  </t>
  </si>
  <si>
    <t xml:space="preserve"> A2.5</t>
  </si>
  <si>
    <t>FUL-HD videoprojektor  za univerzalno rabo, 3500 lumnov, 2xHDMI, VGA, avdio-video vhodi, popolna daljinska komanda (DH268)</t>
  </si>
  <si>
    <t>Teleskopska konzola za stropno montažo videoprojektorja</t>
  </si>
  <si>
    <t>Elektro platno - kvalitetno, 300 x 175cm, bela Al kaseta, zadaj črno, montirano pred steklenjaki</t>
  </si>
  <si>
    <t>SPU1200/V  enota za glavni vklop in zakasnjen izklop videoprojektorja  , avtomatiziran vklop projektorja in spust elektro platna (SEA)</t>
  </si>
  <si>
    <t>TA-50  avdio ojačevalni 2x20W/4 Ohm  (SEA)</t>
  </si>
  <si>
    <t>PB730W  stenski  zvočnik  30W/8 Ohm, beli</t>
  </si>
  <si>
    <r>
      <t xml:space="preserve">BARCO CSE-100  - komplet za brezžični prenos  signalov iz računalnika do projektorja ali TV v FUL-HD 1920 x 1080  resočuciji- slika + zvok. V kompletu  je 2kos  oddajnik ( USB ključ)  , ki ga vtaknemo kar v USB izhod na računalniku in sprejemnik, ki ga namestimo pri projektorju ali TV..V računalnik </t>
    </r>
    <r>
      <rPr>
        <b/>
        <sz val="9"/>
        <color indexed="8"/>
        <rFont val="Arial"/>
        <family val="2"/>
      </rPr>
      <t>ni potrebno instalirati  nobenega programa</t>
    </r>
    <r>
      <rPr>
        <sz val="9"/>
        <color indexed="8"/>
        <rFont val="Arial"/>
        <family val="2"/>
      </rPr>
      <t xml:space="preserve">. </t>
    </r>
    <r>
      <rPr>
        <b/>
        <sz val="9"/>
        <color indexed="8"/>
        <rFont val="Arial"/>
        <family val="2"/>
      </rPr>
      <t>Komplet je za1 uporabnika</t>
    </r>
    <r>
      <rPr>
        <sz val="9"/>
        <color indexed="8"/>
        <rFont val="Arial"/>
        <family val="2"/>
      </rPr>
      <t>.Omogoča  pošiljanje vsebin tudi  iz tablic, pametnih telefonov.. preko brezplačne aplikacije.</t>
    </r>
  </si>
  <si>
    <t>Instalacijski materiali in dela</t>
  </si>
  <si>
    <t>F/UTP cat. 6</t>
  </si>
  <si>
    <t xml:space="preserve">HDMI  1  m  </t>
  </si>
  <si>
    <t>Tasker C118</t>
  </si>
  <si>
    <t>HDMI kabel 15m  z ojačevalnikom</t>
  </si>
  <si>
    <t>vgradna doza TEM Čatež</t>
  </si>
  <si>
    <t>Instalacijska cev  Fi 32 od priključne doze do projekt.</t>
  </si>
  <si>
    <t>Instalacijska cev  Fi 23 od priključne doze do zvočnikov</t>
  </si>
  <si>
    <t xml:space="preserve"> - </t>
  </si>
  <si>
    <t>Izvedba šibkotočne instalacije v predpripravljene cevi</t>
  </si>
  <si>
    <t>Konektiranje kablov</t>
  </si>
  <si>
    <t>Montaža zvočnikov</t>
  </si>
  <si>
    <t xml:space="preserve">Montaža elektro platna </t>
  </si>
  <si>
    <t>Montaža video prejektorja</t>
  </si>
  <si>
    <t>Priklop in zagon opreme</t>
  </si>
  <si>
    <t>Manipulacijski stroški, dokumentacija</t>
  </si>
  <si>
    <t xml:space="preserve">SKUPAJ - MULTIMEDIJSKA OPREMA SKUPNEGA PROSTORA ZA STROKOVNE DELAVCE  </t>
  </si>
  <si>
    <t xml:space="preserve"> A2.6</t>
  </si>
  <si>
    <t>FUL-HD videoprojektor  za univerzalno rabo, 5000 lumnov, 2xHDMI, VGA, avdio-video vhodi, popolna daljinska komanda (du 857)</t>
  </si>
  <si>
    <t>Teleskopska konzola za stropno montažo videoprojektorja, komplet z zaščitno kletko</t>
  </si>
  <si>
    <t>Prenosna AV naprava   v sestavi</t>
  </si>
  <si>
    <t>10 kanalni avdio mikser  z  Bluetooth</t>
  </si>
  <si>
    <t xml:space="preserve">Digitalni  avdio ojačevalni 2x100 W/8Ohm </t>
  </si>
  <si>
    <t>BLUE RAY-DVD predvajalnik</t>
  </si>
  <si>
    <t>CD/mp-3, USB/p-3 predvajalnik  MP-103</t>
  </si>
  <si>
    <t>SPU1200/V - enota s  priključki VGA,HDMI, Avdio, stikalo za vklop</t>
  </si>
  <si>
    <t>Brezžični ročni in naglavni mikrofon  (LD -U 506 HBH)</t>
  </si>
  <si>
    <t>Rack omarica   - ohišje lahke izvedbe z ročaji  večžilni priključni kabel s konektorji, 3m</t>
  </si>
  <si>
    <t>WX802  stenski  zvočnik  100W/8 Ohm, beli</t>
  </si>
  <si>
    <t>Priključna omarica z  vrati, stenska cca 30 x 40 cm, vgrajena vtičnica 230V in Internet RJ-45</t>
  </si>
  <si>
    <t>Instalacijska cev  Fi 32 od priključe oarice   do projekt.</t>
  </si>
  <si>
    <t>SKUPAJ - MULTIMEDIJSKA OPREMA OSREDNJEGA PROSTORA IN TELOVADNICE</t>
  </si>
  <si>
    <t>Opomba: V popisu je zajet material (čitalci, pribor, material itd..) proizvajalca oz. dobavitelja opreme AKTIVA d.o.o., ponudi se lahko tehnično enakovredne materiale in opremo od drugega proizvajalca!</t>
  </si>
  <si>
    <t>Kontroler za registracijo delovnega časa kot npr. REGIS  T-3-B z LCD zaslonom na dotik in vgrajenim čitalnikom brezkontaktnih kartic (bralna frekvenca 13,56 MHz, bralna razdalja do 10cm), osvetljen 7” LCD kapacitivni zaslon na dotik,  dimenzije 150x210x35mm, priključne sponke za dodatni zunanji čitalnik,  možnost nastavitve različnih izgledov tipkovnice,  resolucija 1024x600,  interni spomin za 30.000 uporabnikov (razširljiv na do 100.00 uporabnikov) / 100.000 dogodkov,  RS485 in TCP/IP komunikacija serijsko, merilnik pospeška (protisabotažna zaščita),  RTC (Real Time Clock) z baterijsko podporo, delovna temperatura od -20 do +60°C,  zunanje napajanje  9 do 14V DC, poraba 4W (ECO mode 3W), funkcionalnost Spiderja W5-NET, zvočnik 2W, za navpično (standardno) ali vodoravno vgradnjo</t>
  </si>
  <si>
    <t>Samostojni pristopni kontroler s čitalnikom brezkontaktnih kartic kot npr. Regis Rex 0-3-b in obeskov ozko ohišje tipa O za do 500 uporabnikov kartic in  obeskov interni spomin za do 10000 dogodkov komunikacija RS485 ura Real Time Clock  bralna frekvenca 1356MHz bralna razdalja do 7cm protisabotažna zaščita  LED za signalizacijo stanja utripajoča rdečazelena  zaklenjeno zelena odklenjeno IP65 zaščita dim 58x12x15mm delovna temperatura od 20 do 50C zunanje napajanje 914V DC priključni kabel 8x022 dolžina 3m programiranje z master kartico ali programi Blocker ali Codeks vhod za tipko za odklepanje in stanje odprtosti vrat tranzistorski izhod za električni prijemnik 500mA možna pretvorba v čitalnik s 26bitnim Wiegand izhodom</t>
  </si>
  <si>
    <t>Napajalnik (230V AC, izhodna napetost  12V DC,  40W), kot npr. Spider za napajanje 2 pristopnih kontrolerjev Lokus, Rex ali Regis in 12 V DC električnih prijemnikov ali elektromagnetov, vrstne sponke za komunikacijo in napajanje dveh dodatnih kontrolejev (max. skupna poraba toka nanj priključenih porabnikov ne sme preseči 2A),  dimenzije 222x222x80mm, delovna temperatura -20 do +40oC,  RS-485, relejski izhodi 5A, baterijska podpora (opcija - akumulator 2,3Ah ni vključen v ceno)</t>
  </si>
  <si>
    <t>Brezkontaktna ISO kartica, bralna frekvenca 13,56MHz, Mifare Desfire, v ceno je vključeno 3P kodiranje (opcija)</t>
  </si>
  <si>
    <t>Ovitek za ID kartice iz trde plastike</t>
  </si>
  <si>
    <t>Trak za zaposlene, 16mm, varnostni odklop</t>
  </si>
  <si>
    <t>CODEKS TA V10, Program za manjše in srednjevelike sisteme kontrole pristopa + evidence delovnega časa, dostop do programa preko brskalnika (Chrome, Explorer, Mozilla), generator poročil o dogodkih z uporabniško nastavljivimi filtri, embedded database (SQlite),  priporočeno za sisteme z do 10 kontrolerji in 100 uporabniki</t>
  </si>
  <si>
    <t>Električna ključavnica  DC12V - majhna poraba / vgradi jo dobavitelj in proizvajalec vrat, vgradnja ni zajeta v ceno ! Vrata morajo biti opremljena z varnostno kljuko in bunko (ni zajeto v ceni).</t>
  </si>
  <si>
    <t>Mrežno stikalo UTEPO 7524GE-POE-4GF Managed,  24 * PoE Gigabit Etherne tportov, maksimalna obremenitev 30W/port, skupna moč 390W, 4 * Gigabitna SFP vrata. Izdelki podpirajo IEEE 802.3 af / at, podpirajo upravljanje omrežja s spletno plastjo in upravljanje PoE.  Zagotavljajo spletno upravljanje omrežja layer 2 in upravljanje PoE s preprostim upravljanjem, visoke hitrosti posredovanje podatkov, zelo primeren za velik pretok video podatkov posredovanje v varnostnem nadzoru, avto reset posameznih PoE  v 20ms Min; ventilator s temperaturnim nadzorom,  hitra namestitev, preprosto upravljanje.</t>
  </si>
  <si>
    <t>19" stenska omara 12U 600x600 19"
Višina 624 x Širina 600 x Globina 560 mm</t>
  </si>
  <si>
    <t>Patch panel 48 portni, Cat 6,19" rack</t>
  </si>
  <si>
    <t>Spirit XL UPS on-line double conversion, rack / tower version with power factor 0.9, hot swappable batteries, with static / manual bypass , RS232 &amp; USB, RJ11 / RJ45, DSP technology, wide input voltage range, free software and cables, ECO mode
-Power VA - Watt: 2000 - 1800
-Back-up time 80% / 50% Load: 7 min / 12 min
-Dimensions WxDxH in mm: 440x430x86,5 (2U)
-Total Weight Net in kg: 16,2</t>
  </si>
  <si>
    <t>Dobava in montaža kabla v IST ceveh, komplet</t>
  </si>
  <si>
    <t>LiHCH 3x1,5mm2</t>
  </si>
  <si>
    <t>Patch kabel cat.6, dolžine 0,25m</t>
  </si>
  <si>
    <t>Vtičnica RJ45 cat.6</t>
  </si>
  <si>
    <t>RJ45 vtikač F/UTP cat.6</t>
  </si>
  <si>
    <t xml:space="preserve">Montaža opreme:
- montaža, vezava in naslavljanje elementov na pripravljeno instalacijo,  
- parametriranje sistema,
- preizkus sistema,
- spuščanje sistema v pogon,
- predaja sistema in poučitev uporabnika.   </t>
  </si>
  <si>
    <t>A2.7</t>
  </si>
  <si>
    <t>SKUPAJ - SISTEM KONTROLE DOSTOPA IN RDČ</t>
  </si>
  <si>
    <t>Opomba: V popisu je zajet material (pozivne enote, sprejemne enotem, pribor, material itd..) proizvajalca oz. dobavitelja opreme AKTIVA d.o.o., ponudi se lahko tehnično enakovredne materiale in opremo od drugega proizvajalca!</t>
  </si>
  <si>
    <t>DS-KD8003-IME1/NS , zunanji modul z kamero in brez pozivne tipke , kamera je 2Mpx, izhod 2 releja 30V 1A , napajanje 12Vdc ali POE, IP 65 , nerjaveče jeklo</t>
  </si>
  <si>
    <t>DS-KD-KK/S , modul s šestimi tipkami, napaja se iz glavnega modula, IP65 , nerjaveče jeklo</t>
  </si>
  <si>
    <t>DS-KD-ACF2/S, podometni okvir za dva modula , nerjaveče jeklo</t>
  </si>
  <si>
    <t>DS-KH6320-WTE1/EU, 7" touch screen monitor, resolucija 1024x600, žična in brezžična povezava, 8 alarmnih vhodov, 2 relejna izhoda, WiFi,  napajanje 12VDc ali POE, stenski - nadometni v beli barvi</t>
  </si>
  <si>
    <t xml:space="preserve">Plexi zaščita notranje enote IP video domofona </t>
  </si>
  <si>
    <t>Patch kabel cat.6, dolžine 1m</t>
  </si>
  <si>
    <t>A2.8</t>
  </si>
  <si>
    <t>SKUPAJ - SISTEM VIDEODOMOFONA</t>
  </si>
  <si>
    <t>SKUPAJ  - SIGNALNE IN TELEKOMUNIKACIJSKE INSTALACIJE</t>
  </si>
  <si>
    <t xml:space="preserve">STRELOVOD </t>
  </si>
  <si>
    <t>Opomba: V popisu je zajet ozemljitveni in strelovodni material proizvajalca Hermi d.o.o., ponudi se lahko tehnično enakovredne materiale in opremo od drugega proizvajalca!</t>
  </si>
  <si>
    <t>LOVILNI SISTEM STRELOVODNE INSTALACIJE</t>
  </si>
  <si>
    <t xml:space="preserve">Dobava in montaža strešnega nosilnega elementa SON16 (Rf-K) iz nerjavečega jekla za pritrjevanje strelovodnega vodnika AH1 Al fi 8 mm na pločevinasto trapezno kritino oziroma na pločevinasto kapo atike. </t>
  </si>
  <si>
    <t xml:space="preserve">Dobava in montaža strešnega nosilnega elementa SON17 C (PP) z betonsko kocko za pritrjevanje strelovodnega vodnika AH1 Al fi 8mm na ravne strehe. </t>
  </si>
  <si>
    <t>Dobava in montaža lovilne palice LOP2,5 (Al) višine h=2,5m vključno z ustreznim pritrdilnim elementom na pohodni strehi.
Proizvajalec HERMI</t>
  </si>
  <si>
    <t>Dobava in montaža lovilne palice LOP3,0 (Al) višine h=3,0m vključno z ustreznim pritrdilnim elementom na pohodni strehi.
Proizvajalec HERMI</t>
  </si>
  <si>
    <t>ODVODNI SISTEM STRELOVODNE INSTALACIJE</t>
  </si>
  <si>
    <t>Dobava in montaža zidnega nosilnega elementa ZON03 DIREKT (Rf-V) za pritrjevanje okroglega strelovodnega vodnika AH4 fi 8mm s PVC oblogo na trde stene - izvedba podometnih odvodov. 
Proizvajalec HERMI</t>
  </si>
  <si>
    <t>Dobava in montaža zidne merilne omarice ZON05 A  (PVC/Rf)  za izvedbo merilnih spojev pri podometnih vertikalnih odvodih na fasadi. Dimenzije zidne merilne omarice 200 x 150 x 100 mm (D x Š x V), telo omarice je izdelano iz umetnih materialov, obstojnih na atmosferi (PVC) in se montira v steno objekta v času gradnje. Pokrov omarice je izdelan iz nerjaveče pločevine (Rf) in se montira po zaključku fasadnega sloja in omogoča z distančnimi vijaki popolno prileganje na fasado, ne glede na debelino le-te.
Proizvajalec HERMI</t>
  </si>
  <si>
    <t>KONTAKTNI MATERIAL IN STRELOVODNI VODNIKI</t>
  </si>
  <si>
    <t xml:space="preserve">Dobava in montaža merilne sponke KON02 (Rf-V)  za izdelavo merilnega spoja med strelovodnim vodnikom AH1 in ozemljilnim trakom. </t>
  </si>
  <si>
    <t xml:space="preserve">Dobava in montaža sponke KON04 A SIMPLE (Rf-V) iz nerjavečega jekla za medsebojno spajanje/podaljševanje okroglih strelovodnih vodnikov. </t>
  </si>
  <si>
    <t>Dobava in montaža merilne sponke KON07 (Rf-V) iz nerjavečega jekla za izvedbo merilnih spojev med okroglimi vodniki. 
Proizvajalec HERMI</t>
  </si>
  <si>
    <t xml:space="preserve">Dobava in montaža odkapnika KON21 (Rf-V) za preprečitev zatekanja vode v steno po strelovodnem vodniku v primeru podometnih vertikalnih odvodov. 
Proizvajalec HERMI. </t>
  </si>
  <si>
    <t>Dobava in montaža oznak merilnih mest MŠ (Rf-V). 
Proizvajalec HERMI</t>
  </si>
  <si>
    <t>Dobava in montaža okroglega aluminijastega strelovodnega vodnika AH1 Al fi 8mm na tipske strelovodne nosilne elemente. 
Proizvajalec HERMI</t>
  </si>
  <si>
    <t>Dobava in montaža okroglega  aluminijastega strelovodnega vodnika AH4 Al fi 8mm s PVC oblogo za izvedbo podometnih vertikalnih odvodov. 
Proizvajalec HERMI</t>
  </si>
  <si>
    <t>Dobava in montaža Izoliranega Strelovodnega Vodnika Hermi ISVH za izvedbo prehodov strelovodne instalacije mimo (elektro in strojnih inštalacij, kabelskih tras, elekričnih in strojnih naprav, ...). ISVH nadomešča ločilno razdaljo, kjer le- ta drugače fizično ni izvedljiva. ISVH se položi tudi na področju pohodne zelene strehe.</t>
  </si>
  <si>
    <t>OZEMLJITVENI SISTEM STRELOVODNE INSTALACIJE IN IZENAČITVE POTENCIALOV</t>
  </si>
  <si>
    <t xml:space="preserve">Dobava in montaža sponke KON01 (Rf-V) iz nerjavečega jekla za izvedbo spojev med ploščatim strelovodnim vodniki. </t>
  </si>
  <si>
    <t>Dobava in montaža sponke KON09 (Fe) iz jekla za izvedbo spojev med ploščatimi strelovodnimi vodniki do širine 40 mm ter armaturo temeljev do fi 20 mm v betonu. 
Proizvajalec HERMI</t>
  </si>
  <si>
    <t xml:space="preserve">Dobava in montaža ploščatega vodnika RH1*H2 30x3,5 mm iz nerjavečega jekla 30x3,5 mm za izvedbo ozemljitvene instalacije. </t>
  </si>
  <si>
    <t xml:space="preserve">Drobni in montažni material </t>
  </si>
  <si>
    <t>SKUPAJ - STRELOVOD</t>
  </si>
  <si>
    <t>Opomba: V popisu je zajet material (krmilniki, tipala, itd..) proizvajalca oz. dobavitelja Harreither, ponudi se lahko tehnično enakovredne materiale in opremo od drugega proizvajalca!</t>
  </si>
  <si>
    <t>Dobava in montaža regulacijskega kompleta Universum, ki je sestavljen iz centralne nadzorne enote dimenzije 187x96x28mm z grafičnim 3,2" TFT zaslonom s sedmimi funkcijskimi tipkami za izbiro in nastavitev po posameznih menijih, z možnostjo arhiviranja podatkov o delovanju krmiljenih elementov, izrisa grafov delovanja ter upravljanja na daljavo. Napajanje preko BUS povezave. Tip Universum</t>
  </si>
  <si>
    <t>Dobava in montaža krmilnika - EA modula, z osmimi vhodi in desetimi izhodi (7 izhodov 230V AC/3A in 3 potenciala prosti). Po dva vhoda in izhoda 0-10V, komplet</t>
  </si>
  <si>
    <t xml:space="preserve">Dobava in montaža sobnega nadometnega korektorja, z nastavitvenim območjem +/- 3 s tipalom temperature v območju od +5 do +40°C. </t>
  </si>
  <si>
    <t>Dobava in montaža naležnega tipala temperature, v območju od -35 do +120°C z zaščito IP54 za cevi do 2"</t>
  </si>
  <si>
    <t>Dobava in montaža zunanjega tipala temperature, v območju od -50 do +125°C dimenzije 75x55x30mm</t>
  </si>
  <si>
    <t>Dobava in montaža univerzalnega tipala temperature, v območju od -50 do +125°C dimenzije 6x50mm</t>
  </si>
  <si>
    <t>Dobava in montaža termičenga pogona ventila (Universum) 230V, s prenapetostno zaščito, komplet</t>
  </si>
  <si>
    <t>izdelava krmilnih vezalnih shem, z vgrajeno krmilno opremo</t>
  </si>
  <si>
    <r>
      <t xml:space="preserve">dobava in montaža električnega razdelilnik </t>
    </r>
    <r>
      <rPr>
        <b/>
        <sz val="10"/>
        <rFont val="Arial Narrow"/>
        <family val="2"/>
      </rPr>
      <t>RTPK</t>
    </r>
    <r>
      <rPr>
        <sz val="10"/>
        <rFont val="Arial Narrow"/>
        <family val="2"/>
      </rPr>
      <t>, komplet z opremo, varovalkami, krmilnik itd. (velikost oz. dimenzije se določijo glede na število in tip  izbrane in uporabljene opreme!)</t>
    </r>
  </si>
  <si>
    <t>montaža regulacijske in periferne regulacijske opreme</t>
  </si>
  <si>
    <t>ožičenje krmiljenih elementov v strojnici ter zaključevanje kablov na strani perifernih elementov in v elektrokomandni omari.</t>
  </si>
  <si>
    <t>kontrola in testiranje komunikacijskih povezav</t>
  </si>
  <si>
    <t>kontrola ožičenja regulacijskih elementov in testiranje reg. signalov</t>
  </si>
  <si>
    <t>konfiguriranje in nalaganje programske opreme</t>
  </si>
  <si>
    <t>preizkusni zagon, testiranje programske opreme in nastavitev parametrov</t>
  </si>
  <si>
    <t>povezava z internetoom na predpripravljen F/UTP kabel, kreiranje uporabnika ter ureditev internetnega dostopa</t>
  </si>
  <si>
    <t>konfiguriranje arhivskih in alarmnih blokov</t>
  </si>
  <si>
    <t>priprava navodil za upravljanje</t>
  </si>
  <si>
    <t>šolanje uporabnikov nadzornega sistema</t>
  </si>
  <si>
    <t xml:space="preserve">Dobava in polaganje kablov ter ožičenje elementov napajanih in krmiljenih  iz električnega razdelilnika (RTPK) položenih delno po kabelskih policah, delno podometno v inst. ceveh, delno nadometno po PN in delno po PVC zaščitnih gibljivih ceveh: </t>
  </si>
  <si>
    <t>LiHCH 7x1,0 mm²</t>
  </si>
  <si>
    <t>LiHCH 6x1,0 mm²</t>
  </si>
  <si>
    <t>LiHCH 5x1,0 mm²</t>
  </si>
  <si>
    <t>LiHCH 4x1,0 mm²</t>
  </si>
  <si>
    <t>LiHCH 3x1,0 mm²</t>
  </si>
  <si>
    <t>LiHCH 2x1,0 mm²</t>
  </si>
  <si>
    <t>LiHCH 2x0,75 mm²</t>
  </si>
  <si>
    <t>LiHCH 3x0,75 mm²</t>
  </si>
  <si>
    <t>LiHCH 3x1,5 mm²</t>
  </si>
  <si>
    <t>LiHCH 4x1,5 mm²</t>
  </si>
  <si>
    <t>LiHCH(tp) 3x2x0,75 mm²</t>
  </si>
  <si>
    <t>LiHCH(tp) 2x2x0,75 mm²</t>
  </si>
  <si>
    <t>LiHCH(tp) 4x2x0,75mm² (BUS linija)</t>
  </si>
  <si>
    <t>Inst. cev fi16mm</t>
  </si>
  <si>
    <t>fleksibilna cev npr. euroflex fi 16mm</t>
  </si>
  <si>
    <t>PN cev 16-32mm, komplet s skobami, povezniki in koleni</t>
  </si>
  <si>
    <t>Termična dezinfekcija vode</t>
  </si>
  <si>
    <t>Dobava in montaža naslednjih komponent, za termično dezinfekcijo vode, ki jih je potrebno vgraditi v električni razdelilnik RTPK:</t>
  </si>
  <si>
    <t>regulator za programsko vodeno termično dezinfekcijo vode in zapis temperatur (NC). 
Regulator se uporablja za optimiranje procesa termične dezinfekcije sistemov cirkulacije sanitarne tople vode z dodatno funkcijo registracije in nadzora nad temperaturami v cirkulaciji sanitarne tople vode. S podatki:
- napajalna napetost 24 V DC 
 - izhodni signal 24 V DC
- nastavitve in parametriranje z uporabo mobilnega telefona
- možnost krmiljenja do 20 ventilov
- vključno naležno tipalo za zajem podatka o temperaturi dovodne sanitarne tople vode
Kot naprimer: Danfoss CCR2+</t>
  </si>
  <si>
    <t>inštalacijski odklopnik 1p, 6A/C</t>
  </si>
  <si>
    <t>napajalnik za montažo na DIN letev 230V/24VDC (130VA)</t>
  </si>
  <si>
    <t xml:space="preserve">Dobava in polaganje kablov ter ožičenje ventilskih omaric oz. regulacijskih ventilov (MTCV-C), namenjenih za termično dezinfekcijo, sicer položenih delno po kabelskih policah, delno podometno v inst. Ceveh: </t>
  </si>
  <si>
    <t>LiHCH 4x0,75mm²</t>
  </si>
  <si>
    <t>SKUPAJ  - AVTOMATSKO VODENJE, NADZOR IN UPRAVLJANJE (CNS)</t>
  </si>
  <si>
    <t>REKAPITULACIJA - ELEKTRO NN</t>
  </si>
  <si>
    <t>B1</t>
  </si>
  <si>
    <t>GRADBENA OBRTNIŠKA DELA - SKUPAJ</t>
  </si>
  <si>
    <t>B2</t>
  </si>
  <si>
    <t>ELEKTROMONTAŽNA DELA NN KABLOVOD - SKUPAJ</t>
  </si>
  <si>
    <t>SKUPAJ - ELEKTRO NN</t>
  </si>
  <si>
    <t>B</t>
  </si>
  <si>
    <t>GRADBENA OBRTNIŠKA DELA</t>
  </si>
  <si>
    <t xml:space="preserve">Priprava gradbišča za začetek izvajanja po elaboratu ureditve gradbišča, ki vključuje postavitev gradbiščne table, postavitev gradbiščne ograje, zagotovitev električne energije, vse spremljajoče prostore, zavarovanje gradbišča, prijava gradbišča, organiziranje in zagotovitev začasnih skladišč in deponij </t>
  </si>
  <si>
    <t>Zakoličba skupne trase EKK.</t>
  </si>
  <si>
    <t>m1</t>
  </si>
  <si>
    <t>Zakoličba – označevanje obstoječih vodov. Znesek in količina sta ocenjena. Obračun se izvede po prejetih računih upravljalcev. Oceni se vrednost 300 eur</t>
  </si>
  <si>
    <r>
      <rPr>
        <b/>
        <sz val="10"/>
        <rFont val="Arial Narrow"/>
        <family val="2"/>
      </rPr>
      <t>ELEKTRO KABELSKA KANALIZACIJA (EKK):</t>
    </r>
    <r>
      <rPr>
        <sz val="10"/>
        <rFont val="Arial Narrow"/>
        <family val="2"/>
      </rPr>
      <t xml:space="preserve">
Dobava materiala in izdelava cevne kabelske kanalizacije 
različnih presekov iz Stigmaflex cevi 2x Ø160 mm. Obbetonirana 
EKK se ne opaži. izkop je širina EKK.
Presek betona:                     (glej tip EKK)
Širina izkopa:                           66 (56) cm 
Globina izkopa:                      do 100  cm
</t>
    </r>
    <r>
      <rPr>
        <b/>
        <sz val="10"/>
        <rFont val="Arial Narrow"/>
        <family val="2"/>
      </rPr>
      <t xml:space="preserve">SESTAVA OBBETONIRANE EKK: </t>
    </r>
    <r>
      <rPr>
        <sz val="10"/>
        <rFont val="Arial Narrow"/>
        <family val="2"/>
      </rPr>
      <t xml:space="preserve">
beton C 25/30, XC2, PV II., D max. 16, armatura MAG R 226 
(spodaj + zgoraj), 2x cev Stigmaflex Ø 160 mm, ozemljitev, valjanec
 FeZn 25 x 4 mm, PVC distančnik, PVC opozorilni trak.                                                                          </t>
    </r>
  </si>
  <si>
    <t>dolžina EKK (nopovozna/nenosilna)</t>
  </si>
  <si>
    <t>dolžina obbetonirane EKK (povozna/nosilna)</t>
  </si>
  <si>
    <r>
      <rPr>
        <b/>
        <sz val="10"/>
        <rFont val="Arial Narrow"/>
        <family val="2"/>
      </rPr>
      <t>KABELSKI JAŠEK:</t>
    </r>
    <r>
      <rPr>
        <sz val="10"/>
        <rFont val="Arial Narrow"/>
        <family val="2"/>
      </rPr>
      <t xml:space="preserve">
Strojni izkop jame dim: 1,6 x 1,6 m, globine 1,5m za kabelski jašek v zemljini IV Ktg. z odmetom na rob.       
Tesnenje:
Prehod cevi EKK skozi jašek:
Odprtina se zapolni z drobnozrnatim ekspanzivnim betonom
 C 25/30 (kot npr. nabrekajoča malta 0-4 mm, T.S. …)
Stik spodnje plošče in sten jaška:
Pred betoniranjem sten se po celotnem obodu namesti 
nabrekajoči tesnilni trak.
Stik zgornje plošče in nastavkov:
V primeru nesočasne izvedbe zgornje plošče in 
nastavkov je potrebno pred betoniranjem stika 
plošča-nastavek namestiti epoksidni vezni premaz za 
dobetoniranje svežega betona na strjeno betonsko podlago. 
Nanos se izvede neposredno pred betoniranjem. 
Na zunanjo obodno površino stika nastavka s ploščo se 
namesti PU kit.
JAŠEK Z ENOJNIM POKROVOM  npr. Norinco ERMATIC D 400 (600×600) mm</t>
    </r>
  </si>
  <si>
    <t>Zavarovanje brežine oboda gradbene jame proti izpiranju s PVC folijo - jaški.</t>
  </si>
  <si>
    <t>m2</t>
  </si>
  <si>
    <t>Strojni izkop jame dim: 0,8 x 0,5 m, globine 0,7m za temelj za prostostoječo omaro (PSKMO) v zemljini IV Ktg. z odmetom na rob, komplet z izdelavo podložnega betona na dnu izkopa, debeline 0,1m</t>
  </si>
  <si>
    <t xml:space="preserve"> Nepredvidena dela</t>
  </si>
  <si>
    <t>%</t>
  </si>
  <si>
    <t>ELEKTROMONTAŽNA DELA NN KABLOVOD</t>
  </si>
  <si>
    <t>OPOMBA: Pred pričetkom del, je potrebno obvestiti pristojne na Elektro Maribor, kateri bodo podane rešitve potrdili oz. podali pripombe. Ves el. material in oprema mora biti dobavljena po tipizaciji oz. zahtevah Elektra Maribor!</t>
  </si>
  <si>
    <t>Dobava in strojno uvlačenje  kabla NA2XY-J 4×240+1,5mm2 v:</t>
  </si>
  <si>
    <t>predvideno večcevno elektro kabelsko kanalizacijo, 
ki je obdelano v posebnem projektu, št.66/21-MO (Elektro Maribor)</t>
  </si>
  <si>
    <t>predvideno interno (dvo) večcevno elektro kabelsko kanalizacijo, 
ki je obdelana v tem načrtu</t>
  </si>
  <si>
    <t>Stikalne manipulacije in predelava oz. dograditev NN izvoda v TP ZG. SELNICA 7 (t-800) s 3p varovalčnim ločilnikom in varovalkami (3x250A), komplet (Opomba: v PS-PMO je tarifna varovalka 3x200A)</t>
  </si>
  <si>
    <r>
      <t xml:space="preserve">Dostava in postavitev omarice PS-PMO, zajema:
</t>
    </r>
    <r>
      <rPr>
        <sz val="10"/>
        <rFont val="Arial Narrow"/>
        <family val="2"/>
      </rPr>
      <t>a) Tipski temelj dimenzij 960x800x320mm
b) Tipsko omarico dimenzij 1350x785x320mm z naslednjo opremo:
-3× Števčna plošča univerzalna, siva
-1× Steklo za omarico, 190×90mm
-60 mm zbiralni sistem (Cu ploščati 30×10),
-PEN zbiralka Cu 30×5,
-1× 3p odvodniki prenapetosti po zahtevah Elektro Maribor ,
- Cu zbiralnica 30×5 - mesto priključitve kablov (dovod in odvod enakega preseka do 240 mm2),
-1 × števec električne energije Iskraemeco MT880-T1A42R56 3×58/100 V..3×230/400 V, 5A,
-1 × modul komunikacijski Iskraemeco CM-v-3. GSM/GPRS, po zahtevah Elektro Maribor
-1 × merilna garnitura MGL komplet, po zahtevah Elektro Maribor
-3× tokovni merilni transformator 250/5, po zahtevah Elektro Maribor 
-mehanska zaščita pred neposrednim dotikom delov pod napetostjo,
-varovalni vložki NV00 (3×160A),
-varovalni vložki NV III (3×200A)</t>
    </r>
  </si>
  <si>
    <t>Dobava in montaža kabelskega končnika za zaključke elektro energetskih kablov NA2XY-J 4×240mm2 vključno s kabelskimi čevlji in s pritrditvijo v omarici.</t>
  </si>
  <si>
    <t>Izvedba izklopov, preklopov, določitev kablov meritev ter ostalih manipulativnih stroškov</t>
  </si>
  <si>
    <t>Nadzor s strani podjetja Elektro Maribor pri izvajanju gradbenih in elektromontažnih del</t>
  </si>
  <si>
    <t>REKAPITULACIJA - ELEKTRO TK</t>
  </si>
  <si>
    <t>C1</t>
  </si>
  <si>
    <t>PRIPRAVLJALNA IN GRADBENA DELA - SKUPAJ</t>
  </si>
  <si>
    <t>C2</t>
  </si>
  <si>
    <t>ELEKTROINSTALACIJSKA DELA - SKUPAJ</t>
  </si>
  <si>
    <t>SKUPAJ - ELEKTRO TK</t>
  </si>
  <si>
    <t>C</t>
  </si>
  <si>
    <t>PRIPRAVLJALNA IN GRADBENA DELA</t>
  </si>
  <si>
    <t>Trasiranje trase KATV (TK) kabla oz. kabelske kanalizacije z označevanjem v dolžini 72m, komplet</t>
  </si>
  <si>
    <t>Obeleženje in zakoličba trase obstoječih in projektiranih
telefonskih in energetskih kablov, vodovoda ter kanalizacije in drugih komunalnih vodov ter označbe križanj v dolžini 72m, komplet</t>
  </si>
  <si>
    <t>Strojni izkop jarka v zemlji III. ktg. (dim. 0,4 x 0,8) 70% in IV. ktg. (dim. 0,4 x 0,8) 30% , s pravilnim odsekovanjem stranic in dna izkopa ter odlaganje ob rob izkopa (obračun v raščenem stanju) - za polaganje kanalizacije KATV (TK).</t>
  </si>
  <si>
    <t>Odvoz odvečne zemlje na stalno deponijo, skupaj z nakladanjem in zvračanjem ter stroški deponije, komplet</t>
  </si>
  <si>
    <t>m3</t>
  </si>
  <si>
    <t>Izdelava kabelske posteljice dim.0.1x0.4m s peskom garnulacije 0-4mm</t>
  </si>
  <si>
    <t>Obbetoniranje kabelske kanalizacije TK, na povozni površini, komplet</t>
  </si>
  <si>
    <t>Strojni izkop zemlje 70% III. in 30% IV ktg za postavitev (tipskega) kabelskega jaška 60x60x80cm komplet s podložinim betonom, komplet</t>
  </si>
  <si>
    <t>Zasipanje kabelskih jarkov po končanih delih, po celotni trasi (72m)</t>
  </si>
  <si>
    <t>ELEKTROINSTALACIJSKA DELA</t>
  </si>
  <si>
    <t>Polaganje dovodnega KATV (TK )kabla (izbere in določi ga izbran distributer signala), med točko priključitve -  na obstoječe omrežje in glavno komunikacijsko omaro GKO v prostoru (K.13) za el. inštalacije v kleti. (uvlačenje TK kabla v kabelsko kanalizacijo, čiščenje cevi, uvlačenje predvleke, polaganje kabla na kabelsko polico)</t>
  </si>
  <si>
    <t>Polaganje  opozorilnega traka POZOR TELEKOM! Po celotni trasi kabelske kanalizacije</t>
  </si>
  <si>
    <t>Izdelava tipskega kabelskega jaška 60/60/80cm (BC fi60), komplet</t>
  </si>
  <si>
    <t>Dobava in polaganje instalacijske cevi PEHD 2x ɸ50mm dvojček</t>
  </si>
  <si>
    <t>Priključitev KATV (TK) dovoda na obstoječo KATV (TK) omrežje</t>
  </si>
  <si>
    <t>Priključitev KATV (TK) dovoda v glavno komunikacijsko omaro GKO na aktivno opremo (dobavi izbran distributer signala), v prostoru (K.13) za el. inštalacije v kleti.</t>
  </si>
  <si>
    <t>Prehod KATV (TK) dovoda v objekt:</t>
  </si>
  <si>
    <t>Preboj v steni  PEHD 2x ɸ50mm dvojček za dovod do GKO v elektro prostoru K.13 (klet), komplet z uvodnicami, tesnilom in vsem pripadajočim materialom za izvedbo zatesnevanja prebojev, komplet</t>
  </si>
  <si>
    <t>Končne električne meritve merilne službe, z izdelavo merilnih rezultatov</t>
  </si>
  <si>
    <t>Merjenje ponikalne upornosti zgrajenih ozemljil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</si>
</sst>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 #,##0.00_-;_-* &quot;-&quot;??_-;_-@_-"/>
    <numFmt numFmtId="164" formatCode="_ [$€]\ * #,##0.00_ ;_ [$€]\ * \-#,##0.00_ ;_ [$€]\ * \-??_ ;_ @_ "/>
    <numFmt numFmtId="165" formatCode="_-* #,##0.00&quot; €&quot;_-;\-* #,##0.00&quot; €&quot;_-;_-* \-??&quot; €&quot;_-;_-@_-"/>
    <numFmt numFmtId="166" formatCode="_(* #,##0.00_);_(* \(#,##0.00\);_(* \-??_);_(@_)"/>
    <numFmt numFmtId="167" formatCode="&quot;SIT&quot;#,##0\ ;&quot;(SIT&quot;#,##0\)"/>
    <numFmt numFmtId="168" formatCode="_-* #,##0.00\ _S_I_T_-;\-* #,##0.00\ _S_I_T_-;_-* \-??\ _S_I_T_-;_-@_-"/>
    <numFmt numFmtId="169" formatCode="_-&quot;€ &quot;* #,##0.00_-;&quot;-€ &quot;* #,##0.00_-;_-&quot;€ &quot;* \-??_-;_-@_-"/>
    <numFmt numFmtId="170" formatCode="mmmm\ d&quot;, &quot;yyyy"/>
    <numFmt numFmtId="171" formatCode="_-* #,##0.00&quot; SIT&quot;_-;\-* #,##0.00&quot; SIT&quot;_-;_-* \-??&quot; SIT&quot;_-;_-@_-"/>
    <numFmt numFmtId="172" formatCode="_-* #,##0\ _S_I_T_-;\-* #,##0\ _S_I_T_-;_-* \-??\ _S_I_T_-;_-@_-"/>
    <numFmt numFmtId="173" formatCode="#,##0.00&quot; €&quot;"/>
    <numFmt numFmtId="174" formatCode="#,##0.0"/>
    <numFmt numFmtId="175" formatCode="_-* #,##0.00\ [$€-1]_-;\-* #,##0.00\ [$€-1]_-;_-* &quot;-&quot;??\ [$€-1]_-;_-@_-"/>
    <numFmt numFmtId="176" formatCode="#,##0.00\ &quot;€&quot;"/>
    <numFmt numFmtId="177" formatCode="00&quot;.&quot;"/>
    <numFmt numFmtId="178" formatCode="dd/\ mmm"/>
    <numFmt numFmtId="179" formatCode="0\."/>
  </numFmts>
  <fonts count="45">
    <font>
      <sz val="10"/>
      <name val="Arial CE"/>
      <family val="2"/>
    </font>
    <font>
      <b/>
      <sz val="10"/>
      <name val="Arial Narrow"/>
      <family val="2"/>
    </font>
    <font>
      <sz val="10"/>
      <color indexed="10"/>
      <name val="Arial Narrow"/>
      <family val="2"/>
    </font>
    <font>
      <sz val="10"/>
      <name val="Arial Narrow"/>
      <family val="2"/>
    </font>
    <font>
      <b/>
      <sz val="10"/>
      <color indexed="10"/>
      <name val="Arial Narrow"/>
      <family val="2"/>
    </font>
    <font>
      <sz val="11"/>
      <name val="Arial Narrow"/>
      <family val="2"/>
    </font>
    <font>
      <b/>
      <sz val="11"/>
      <name val="Arial Narrow"/>
      <family val="2"/>
    </font>
    <font>
      <b/>
      <sz val="12"/>
      <name val="Arial Narrow"/>
      <family val="2"/>
    </font>
    <font>
      <b/>
      <i/>
      <sz val="12"/>
      <name val="Arial CE"/>
      <family val="2"/>
    </font>
    <font>
      <i/>
      <sz val="12"/>
      <name val="Arial CE"/>
      <family val="2"/>
    </font>
    <font>
      <b/>
      <sz val="11"/>
      <color indexed="10"/>
      <name val="Arial Narrow"/>
      <family val="2"/>
    </font>
    <font>
      <b/>
      <sz val="11"/>
      <color indexed="8"/>
      <name val="Arial Narrow"/>
      <family val="2"/>
    </font>
    <font>
      <sz val="9"/>
      <color indexed="8"/>
      <name val="Arial Narrow"/>
      <family val="2"/>
    </font>
    <font>
      <sz val="9"/>
      <name val="Arial Narrow"/>
      <family val="2"/>
    </font>
    <font>
      <sz val="10"/>
      <color indexed="8"/>
      <name val="Arial Narrow"/>
      <family val="2"/>
    </font>
    <font>
      <sz val="10"/>
      <color indexed="60"/>
      <name val="Arial Narrow"/>
      <family val="2"/>
    </font>
    <font>
      <sz val="10"/>
      <name val="Calibri"/>
      <family val="2"/>
    </font>
    <font>
      <sz val="10"/>
      <color indexed="10"/>
      <name val="Arial CE"/>
      <family val="2"/>
    </font>
    <font>
      <sz val="9"/>
      <name val="Arial CE"/>
      <family val="2"/>
    </font>
    <font>
      <b/>
      <sz val="10"/>
      <name val="Arial"/>
      <family val="2"/>
    </font>
    <font>
      <sz val="9"/>
      <name val="Arial"/>
      <family val="2"/>
    </font>
    <font>
      <sz val="10"/>
      <name val="Arial"/>
      <family val="2"/>
    </font>
    <font>
      <sz val="10"/>
      <color indexed="8"/>
      <name val="Calibri"/>
      <family val="2"/>
    </font>
    <font>
      <b/>
      <sz val="11"/>
      <color indexed="30"/>
      <name val="Arial Narrow"/>
      <family val="2"/>
    </font>
    <font>
      <sz val="12"/>
      <name val="Arial ce"/>
      <family val="2"/>
    </font>
    <font>
      <b/>
      <sz val="16"/>
      <name val="Arial CE"/>
      <family val="2"/>
    </font>
    <font>
      <b/>
      <sz val="12"/>
      <name val="Arial CE"/>
      <family val="2"/>
    </font>
    <font>
      <sz val="11"/>
      <name val="Times New Roman"/>
      <family val="1"/>
    </font>
    <font>
      <sz val="10"/>
      <name val="MS Sans Serif"/>
      <family val="2"/>
    </font>
    <font>
      <sz val="12"/>
      <name val="Courier New"/>
      <family val="3"/>
    </font>
    <font>
      <sz val="11"/>
      <color indexed="8"/>
      <name val="Calibri"/>
      <family val="2"/>
    </font>
    <font>
      <sz val="9"/>
      <name val="Tahoma"/>
      <family val="2"/>
    </font>
    <font>
      <sz val="11"/>
      <color indexed="8"/>
      <name val="Arial"/>
      <family val="2"/>
    </font>
    <font>
      <sz val="12"/>
      <name val="Arial"/>
      <family val="2"/>
    </font>
    <font>
      <sz val="10"/>
      <color indexed="10"/>
      <name val="Calibri"/>
      <family val="2"/>
    </font>
    <font>
      <vertAlign val="superscript"/>
      <sz val="10"/>
      <name val="Calibri"/>
      <family val="2"/>
    </font>
    <font>
      <b/>
      <sz val="9"/>
      <color indexed="8"/>
      <name val="Arial"/>
      <family val="2"/>
    </font>
    <font>
      <sz val="9"/>
      <color indexed="8"/>
      <name val="Arial"/>
      <family val="2"/>
    </font>
    <font>
      <sz val="10"/>
      <name val="Arial CE"/>
      <family val="2"/>
    </font>
    <font>
      <sz val="9"/>
      <color rgb="FFFF0000"/>
      <name val="Arial CE"/>
      <family val="2"/>
    </font>
    <font>
      <sz val="9"/>
      <color theme="1"/>
      <name val="Arial"/>
      <family val="2"/>
    </font>
    <font>
      <sz val="9"/>
      <color theme="0"/>
      <name val="Arial"/>
      <family val="2"/>
    </font>
    <font>
      <sz val="10"/>
      <name val="Calibri"/>
      <family val="2"/>
      <scheme val="minor"/>
    </font>
    <font>
      <b/>
      <sz val="10"/>
      <color theme="1"/>
      <name val="Arial Narrow"/>
      <family val="2"/>
    </font>
    <font>
      <sz val="10"/>
      <color theme="1"/>
      <name val="Arial Narrow"/>
      <family val="2"/>
    </font>
  </fonts>
  <fills count="3">
    <fill>
      <patternFill patternType="none"/>
    </fill>
    <fill>
      <patternFill patternType="gray125"/>
    </fill>
    <fill>
      <patternFill patternType="solid">
        <fgColor indexed="22"/>
        <bgColor indexed="31"/>
      </patternFill>
    </fill>
  </fills>
  <borders count="16">
    <border>
      <left/>
      <right/>
      <top/>
      <bottom/>
      <diagonal/>
    </border>
    <border>
      <left style="thin">
        <color indexed="8"/>
      </left>
      <right style="thin">
        <color indexed="8"/>
      </right>
      <top style="thin">
        <color indexed="8"/>
      </top>
      <bottom style="thin">
        <color indexed="8"/>
      </bottom>
      <diagonal/>
    </border>
    <border>
      <left/>
      <right/>
      <top/>
      <bottom style="medium">
        <color indexed="8"/>
      </bottom>
      <diagonal/>
    </border>
    <border>
      <left/>
      <right/>
      <top/>
      <bottom style="medium">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right/>
      <top/>
      <bottom style="thin">
        <color indexed="8"/>
      </bottom>
      <diagonal/>
    </border>
    <border>
      <left/>
      <right/>
      <top/>
      <bottom style="thin">
        <color indexed="64"/>
      </bottom>
      <diagonal/>
    </border>
    <border>
      <left/>
      <right/>
      <top/>
      <bottom style="double">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style="thin">
        <color indexed="8"/>
      </top>
      <bottom style="double">
        <color indexed="8"/>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53">
    <xf numFmtId="0" fontId="0" fillId="0" borderId="0"/>
    <xf numFmtId="43" fontId="21" fillId="0" borderId="0" applyFill="0" applyBorder="0" applyAlignment="0" applyProtection="0"/>
    <xf numFmtId="165" fontId="21" fillId="0" borderId="0" applyFill="0" applyBorder="0" applyAlignment="0" applyProtection="0"/>
    <xf numFmtId="0" fontId="3" fillId="0" borderId="0"/>
    <xf numFmtId="37" fontId="21" fillId="0" borderId="0" applyFill="0" applyBorder="0" applyAlignment="0" applyProtection="0"/>
    <xf numFmtId="0" fontId="28" fillId="0" borderId="0"/>
    <xf numFmtId="37" fontId="29" fillId="0" borderId="0"/>
    <xf numFmtId="168" fontId="38" fillId="0" borderId="0" applyFill="0" applyBorder="0" applyAlignment="0" applyProtection="0"/>
    <xf numFmtId="164" fontId="27" fillId="0" borderId="0" applyFill="0">
      <alignment wrapText="1"/>
    </xf>
    <xf numFmtId="0" fontId="21" fillId="0" borderId="0"/>
    <xf numFmtId="0" fontId="30" fillId="0" borderId="0"/>
    <xf numFmtId="0" fontId="30" fillId="0" borderId="0"/>
    <xf numFmtId="166" fontId="38" fillId="0" borderId="0" applyFill="0" applyBorder="0" applyAlignment="0" applyProtection="0"/>
    <xf numFmtId="2" fontId="21" fillId="0" borderId="0" applyFill="0" applyBorder="0" applyAlignment="0" applyProtection="0"/>
    <xf numFmtId="167" fontId="21" fillId="0" borderId="0" applyFill="0" applyBorder="0" applyAlignment="0" applyProtection="0"/>
    <xf numFmtId="0" fontId="21" fillId="0" borderId="0"/>
    <xf numFmtId="169" fontId="38" fillId="0" borderId="0" applyFill="0" applyBorder="0" applyAlignment="0" applyProtection="0"/>
    <xf numFmtId="0" fontId="21" fillId="0" borderId="0"/>
    <xf numFmtId="170" fontId="21" fillId="0" borderId="0" applyFill="0" applyBorder="0" applyAlignment="0" applyProtection="0"/>
    <xf numFmtId="0" fontId="38" fillId="0" borderId="0"/>
    <xf numFmtId="0" fontId="38" fillId="0" borderId="0"/>
    <xf numFmtId="0" fontId="38" fillId="0" borderId="0"/>
    <xf numFmtId="0" fontId="21" fillId="0" borderId="0"/>
    <xf numFmtId="0" fontId="21" fillId="0" borderId="0"/>
    <xf numFmtId="0" fontId="38" fillId="0" borderId="0"/>
    <xf numFmtId="0" fontId="30" fillId="0" borderId="0"/>
    <xf numFmtId="0" fontId="31" fillId="0" borderId="0"/>
    <xf numFmtId="0" fontId="21" fillId="0" borderId="0"/>
    <xf numFmtId="0" fontId="38" fillId="0" borderId="0"/>
    <xf numFmtId="164" fontId="38" fillId="0" borderId="0"/>
    <xf numFmtId="0" fontId="32" fillId="0" borderId="0"/>
    <xf numFmtId="164" fontId="33" fillId="0" borderId="0"/>
    <xf numFmtId="0" fontId="38" fillId="0" borderId="0"/>
    <xf numFmtId="0" fontId="21" fillId="0" borderId="0"/>
    <xf numFmtId="0" fontId="30" fillId="0" borderId="0"/>
    <xf numFmtId="0" fontId="21" fillId="0" borderId="0">
      <alignment vertical="center"/>
    </xf>
    <xf numFmtId="0" fontId="21" fillId="0" borderId="0"/>
    <xf numFmtId="0" fontId="21" fillId="0" borderId="0"/>
    <xf numFmtId="0" fontId="30" fillId="0" borderId="0"/>
    <xf numFmtId="0" fontId="21" fillId="0" borderId="0"/>
    <xf numFmtId="0" fontId="21" fillId="0" borderId="0" applyNumberFormat="0" applyBorder="0" applyProtection="0">
      <alignment horizontal="left" vertical="top" wrapText="1"/>
    </xf>
    <xf numFmtId="0" fontId="34" fillId="0" borderId="0"/>
    <xf numFmtId="0" fontId="30" fillId="0" borderId="0"/>
    <xf numFmtId="171" fontId="38" fillId="0" borderId="0" applyFill="0" applyBorder="0" applyAlignment="0" applyProtection="0"/>
    <xf numFmtId="171" fontId="38" fillId="0" borderId="0" applyFill="0" applyBorder="0" applyAlignment="0" applyProtection="0"/>
    <xf numFmtId="171" fontId="38" fillId="0" borderId="0" applyFill="0" applyBorder="0" applyAlignment="0" applyProtection="0"/>
    <xf numFmtId="166" fontId="38" fillId="0" borderId="0" applyFill="0" applyBorder="0" applyAlignment="0" applyProtection="0"/>
    <xf numFmtId="165" fontId="38" fillId="0" borderId="0" applyFill="0" applyBorder="0" applyAlignment="0" applyProtection="0"/>
    <xf numFmtId="168" fontId="38" fillId="0" borderId="0" applyFill="0" applyBorder="0" applyAlignment="0" applyProtection="0"/>
    <xf numFmtId="168" fontId="38" fillId="0" borderId="0" applyFill="0" applyBorder="0" applyAlignment="0" applyProtection="0"/>
    <xf numFmtId="168" fontId="38" fillId="0" borderId="0" applyFill="0" applyBorder="0" applyAlignment="0" applyProtection="0"/>
    <xf numFmtId="172" fontId="31" fillId="0" borderId="0" applyFill="0" applyBorder="0" applyAlignment="0" applyProtection="0"/>
    <xf numFmtId="168" fontId="38" fillId="0" borderId="0" applyFill="0" applyBorder="0" applyAlignment="0" applyProtection="0"/>
  </cellStyleXfs>
  <cellXfs count="450">
    <xf numFmtId="0" fontId="0" fillId="0" borderId="0" xfId="0"/>
    <xf numFmtId="0" fontId="1" fillId="0" borderId="0" xfId="0" applyFont="1" applyProtection="1">
      <protection locked="0"/>
    </xf>
    <xf numFmtId="0" fontId="2" fillId="0" borderId="0" xfId="0" applyFont="1" applyProtection="1">
      <protection locked="0"/>
    </xf>
    <xf numFmtId="0" fontId="3" fillId="0" borderId="0" xfId="0" applyFont="1" applyAlignment="1" applyProtection="1">
      <alignment vertical="top"/>
      <protection locked="0"/>
    </xf>
    <xf numFmtId="0" fontId="2" fillId="0" borderId="0" xfId="0" applyFont="1" applyAlignment="1" applyProtection="1">
      <alignment horizontal="left" vertical="top"/>
    </xf>
    <xf numFmtId="0" fontId="2" fillId="0" borderId="0" xfId="0" applyFont="1" applyAlignment="1" applyProtection="1">
      <alignment horizontal="center"/>
    </xf>
    <xf numFmtId="3" fontId="2" fillId="0" borderId="0" xfId="0" applyNumberFormat="1" applyFont="1" applyAlignment="1" applyProtection="1">
      <alignment horizontal="center"/>
    </xf>
    <xf numFmtId="4" fontId="2" fillId="0" borderId="0" xfId="0" applyNumberFormat="1" applyFont="1" applyProtection="1">
      <protection locked="0"/>
    </xf>
    <xf numFmtId="4" fontId="2" fillId="0" borderId="0" xfId="0" applyNumberFormat="1" applyFont="1" applyProtection="1"/>
    <xf numFmtId="0" fontId="3" fillId="0" borderId="0" xfId="0" applyFont="1" applyProtection="1">
      <protection locked="0"/>
    </xf>
    <xf numFmtId="0" fontId="1" fillId="2" borderId="1" xfId="0" applyFont="1" applyFill="1" applyBorder="1" applyAlignment="1" applyProtection="1">
      <alignment horizontal="left" vertical="top"/>
    </xf>
    <xf numFmtId="0" fontId="1" fillId="2" borderId="1" xfId="0" applyFont="1" applyFill="1" applyBorder="1" applyAlignment="1" applyProtection="1">
      <alignment horizontal="center"/>
    </xf>
    <xf numFmtId="3" fontId="1" fillId="2" borderId="1" xfId="0" applyNumberFormat="1" applyFont="1" applyFill="1" applyBorder="1" applyAlignment="1" applyProtection="1">
      <alignment horizontal="center"/>
    </xf>
    <xf numFmtId="4" fontId="1" fillId="2" borderId="1" xfId="0" applyNumberFormat="1" applyFont="1" applyFill="1" applyBorder="1" applyAlignment="1" applyProtection="1">
      <alignment horizontal="right"/>
      <protection locked="0"/>
    </xf>
    <xf numFmtId="4" fontId="1" fillId="2" borderId="1" xfId="0" applyNumberFormat="1" applyFont="1" applyFill="1" applyBorder="1" applyAlignment="1" applyProtection="1">
      <alignment horizontal="right"/>
    </xf>
    <xf numFmtId="0" fontId="3" fillId="0" borderId="0" xfId="0" applyFont="1" applyAlignment="1" applyProtection="1">
      <alignment horizontal="left" vertical="top"/>
    </xf>
    <xf numFmtId="0" fontId="3" fillId="0" borderId="0" xfId="0" applyFont="1" applyAlignment="1" applyProtection="1">
      <alignment horizontal="justify" vertical="top"/>
    </xf>
    <xf numFmtId="0" fontId="3" fillId="0" borderId="0" xfId="0" applyFont="1" applyAlignment="1" applyProtection="1">
      <alignment horizontal="center"/>
    </xf>
    <xf numFmtId="3" fontId="3" fillId="0" borderId="0" xfId="0" applyNumberFormat="1" applyFont="1" applyAlignment="1" applyProtection="1">
      <alignment horizontal="center"/>
    </xf>
    <xf numFmtId="4" fontId="3" fillId="0" borderId="0" xfId="0" applyNumberFormat="1" applyFont="1" applyProtection="1">
      <protection locked="0"/>
    </xf>
    <xf numFmtId="4" fontId="3" fillId="0" borderId="0" xfId="0" applyNumberFormat="1" applyFont="1" applyAlignment="1" applyProtection="1">
      <alignment horizontal="right"/>
    </xf>
    <xf numFmtId="0" fontId="1" fillId="0" borderId="0" xfId="0" applyFont="1" applyAlignment="1" applyProtection="1">
      <alignment horizontal="left" vertical="top" wrapText="1"/>
    </xf>
    <xf numFmtId="0" fontId="1" fillId="0" borderId="0" xfId="0" applyFont="1" applyProtection="1"/>
    <xf numFmtId="0" fontId="1" fillId="0" borderId="0" xfId="0" applyFont="1" applyAlignment="1" applyProtection="1">
      <alignment horizontal="center"/>
    </xf>
    <xf numFmtId="3" fontId="1" fillId="0" borderId="0" xfId="0" applyNumberFormat="1" applyFont="1" applyAlignment="1" applyProtection="1">
      <alignment horizontal="center"/>
    </xf>
    <xf numFmtId="4" fontId="1" fillId="0" borderId="0" xfId="0" applyNumberFormat="1" applyFont="1" applyProtection="1">
      <protection locked="0"/>
    </xf>
    <xf numFmtId="4" fontId="1" fillId="0" borderId="0" xfId="0" applyNumberFormat="1" applyFont="1" applyAlignment="1" applyProtection="1">
      <alignment horizontal="right"/>
    </xf>
    <xf numFmtId="0" fontId="3" fillId="0" borderId="0" xfId="0" applyFont="1" applyAlignment="1" applyProtection="1">
      <alignment horizontal="left" vertical="top" wrapText="1"/>
    </xf>
    <xf numFmtId="4" fontId="3" fillId="0" borderId="0" xfId="0" applyNumberFormat="1" applyFont="1" applyAlignment="1" applyProtection="1">
      <alignment horizontal="right"/>
      <protection locked="0"/>
    </xf>
    <xf numFmtId="173" fontId="3" fillId="0" borderId="0" xfId="0" applyNumberFormat="1" applyFont="1" applyAlignment="1" applyProtection="1">
      <alignment horizontal="right"/>
      <protection locked="0"/>
    </xf>
    <xf numFmtId="173" fontId="3" fillId="0" borderId="0" xfId="0" applyNumberFormat="1" applyFont="1" applyAlignment="1" applyProtection="1">
      <alignment horizontal="right"/>
    </xf>
    <xf numFmtId="0" fontId="3" fillId="0" borderId="0" xfId="0" applyFont="1" applyAlignment="1" applyProtection="1">
      <alignment horizontal="center" wrapText="1"/>
    </xf>
    <xf numFmtId="3" fontId="3" fillId="0" borderId="0" xfId="0" applyNumberFormat="1" applyFont="1" applyAlignment="1" applyProtection="1">
      <alignment horizontal="center" wrapText="1"/>
    </xf>
    <xf numFmtId="173" fontId="3" fillId="0" borderId="0" xfId="0" applyNumberFormat="1" applyFont="1" applyAlignment="1" applyProtection="1">
      <alignment wrapText="1"/>
      <protection locked="0"/>
    </xf>
    <xf numFmtId="0" fontId="3" fillId="0" borderId="0" xfId="0" applyFont="1" applyAlignment="1" applyProtection="1">
      <alignment horizontal="center" vertical="top" wrapText="1"/>
    </xf>
    <xf numFmtId="173" fontId="3" fillId="0" borderId="0" xfId="0" applyNumberFormat="1" applyFont="1" applyAlignment="1" applyProtection="1">
      <alignment vertical="top"/>
      <protection locked="0"/>
    </xf>
    <xf numFmtId="173" fontId="3" fillId="0" borderId="0" xfId="0" applyNumberFormat="1" applyFont="1" applyAlignment="1" applyProtection="1">
      <alignment vertical="top"/>
    </xf>
    <xf numFmtId="173" fontId="3" fillId="0" borderId="0" xfId="0" applyNumberFormat="1" applyFont="1" applyAlignment="1" applyProtection="1">
      <alignment horizontal="right" wrapText="1"/>
      <protection locked="0"/>
    </xf>
    <xf numFmtId="173" fontId="3" fillId="0" borderId="0" xfId="0" applyNumberFormat="1" applyFont="1" applyAlignment="1" applyProtection="1">
      <alignment horizontal="left" wrapText="1"/>
    </xf>
    <xf numFmtId="3" fontId="3" fillId="0" borderId="0" xfId="0" applyNumberFormat="1" applyFont="1" applyAlignment="1" applyProtection="1">
      <alignment horizontal="right" vertical="top"/>
    </xf>
    <xf numFmtId="0" fontId="1" fillId="0" borderId="0" xfId="0" applyFont="1" applyAlignment="1" applyProtection="1">
      <alignment horizontal="left" vertical="top"/>
    </xf>
    <xf numFmtId="0" fontId="1" fillId="0" borderId="0" xfId="0" applyFont="1" applyAlignment="1" applyProtection="1">
      <alignment horizontal="center" wrapText="1"/>
    </xf>
    <xf numFmtId="3" fontId="1" fillId="0" borderId="0" xfId="0" applyNumberFormat="1" applyFont="1" applyAlignment="1" applyProtection="1">
      <alignment horizontal="center" wrapText="1"/>
    </xf>
    <xf numFmtId="173" fontId="1" fillId="0" borderId="0" xfId="0" applyNumberFormat="1" applyFont="1" applyAlignment="1" applyProtection="1">
      <alignment horizontal="center" wrapText="1"/>
      <protection locked="0"/>
    </xf>
    <xf numFmtId="173" fontId="1" fillId="0" borderId="2" xfId="0" applyNumberFormat="1" applyFont="1" applyBorder="1" applyAlignment="1" applyProtection="1">
      <alignment horizontal="right" wrapText="1"/>
    </xf>
    <xf numFmtId="0" fontId="4" fillId="0" borderId="0" xfId="0" applyFont="1" applyAlignment="1" applyProtection="1">
      <alignment horizontal="left" vertical="top"/>
    </xf>
    <xf numFmtId="0" fontId="1" fillId="0" borderId="0" xfId="0" applyFont="1" applyAlignment="1" applyProtection="1">
      <alignment vertical="top" wrapText="1"/>
    </xf>
    <xf numFmtId="0" fontId="4" fillId="0" borderId="0" xfId="0" applyFont="1" applyAlignment="1" applyProtection="1">
      <alignment horizontal="center"/>
    </xf>
    <xf numFmtId="3" fontId="4" fillId="0" borderId="0" xfId="0" applyNumberFormat="1" applyFont="1" applyAlignment="1" applyProtection="1">
      <alignment horizontal="center"/>
    </xf>
    <xf numFmtId="4" fontId="4" fillId="0" borderId="0" xfId="0" applyNumberFormat="1" applyFont="1" applyProtection="1">
      <protection locked="0"/>
    </xf>
    <xf numFmtId="4" fontId="4" fillId="0" borderId="0" xfId="0" applyNumberFormat="1" applyFont="1" applyProtection="1"/>
    <xf numFmtId="4" fontId="1" fillId="0" borderId="0" xfId="0" applyNumberFormat="1" applyFont="1" applyAlignment="1" applyProtection="1">
      <alignment horizontal="center"/>
      <protection locked="0"/>
    </xf>
    <xf numFmtId="174" fontId="3" fillId="0" borderId="0" xfId="0" applyNumberFormat="1" applyFont="1" applyAlignment="1" applyProtection="1">
      <alignment horizontal="center"/>
    </xf>
    <xf numFmtId="0" fontId="3" fillId="0" borderId="0" xfId="0" applyFont="1" applyFill="1" applyAlignment="1" applyProtection="1">
      <alignment horizontal="left" vertical="top"/>
    </xf>
    <xf numFmtId="0" fontId="3" fillId="0" borderId="0" xfId="0" applyFont="1" applyFill="1" applyAlignment="1" applyProtection="1">
      <alignment horizontal="left" vertical="top" wrapText="1"/>
    </xf>
    <xf numFmtId="0" fontId="3" fillId="0" borderId="0" xfId="0" applyFont="1" applyFill="1" applyAlignment="1" applyProtection="1">
      <alignment horizontal="center"/>
    </xf>
    <xf numFmtId="174" fontId="3" fillId="0" borderId="0" xfId="0" applyNumberFormat="1" applyFont="1" applyFill="1" applyAlignment="1" applyProtection="1">
      <alignment horizontal="center"/>
    </xf>
    <xf numFmtId="173" fontId="3" fillId="0" borderId="0" xfId="0" applyNumberFormat="1" applyFont="1" applyFill="1" applyAlignment="1" applyProtection="1">
      <alignment horizontal="right"/>
      <protection locked="0"/>
    </xf>
    <xf numFmtId="173" fontId="3" fillId="0" borderId="0" xfId="0" applyNumberFormat="1" applyFont="1" applyFill="1" applyAlignment="1" applyProtection="1">
      <alignment horizontal="right"/>
    </xf>
    <xf numFmtId="3" fontId="3" fillId="0" borderId="0" xfId="0" applyNumberFormat="1" applyFont="1" applyFill="1" applyAlignment="1" applyProtection="1">
      <alignment horizontal="center"/>
    </xf>
    <xf numFmtId="2" fontId="3" fillId="0" borderId="0" xfId="0" applyNumberFormat="1" applyFont="1" applyAlignment="1" applyProtection="1">
      <alignment horizontal="left" wrapText="1"/>
    </xf>
    <xf numFmtId="173" fontId="2" fillId="0" borderId="0" xfId="0" applyNumberFormat="1" applyFont="1" applyProtection="1"/>
    <xf numFmtId="173" fontId="3" fillId="0" borderId="0" xfId="0" applyNumberFormat="1" applyFont="1" applyProtection="1">
      <protection locked="0"/>
    </xf>
    <xf numFmtId="173" fontId="1" fillId="0" borderId="0" xfId="0" applyNumberFormat="1" applyFont="1" applyProtection="1"/>
    <xf numFmtId="3" fontId="3" fillId="0" borderId="0" xfId="0" applyNumberFormat="1" applyFont="1" applyAlignment="1" applyProtection="1">
      <alignment horizontal="center"/>
      <protection locked="0"/>
    </xf>
    <xf numFmtId="0" fontId="5" fillId="0" borderId="0" xfId="0" applyFont="1" applyAlignment="1" applyProtection="1">
      <alignment horizontal="left" vertical="top"/>
      <protection locked="0"/>
    </xf>
    <xf numFmtId="0" fontId="6" fillId="0" borderId="0" xfId="0" applyFont="1" applyProtection="1">
      <protection locked="0"/>
    </xf>
    <xf numFmtId="4" fontId="2" fillId="0" borderId="0" xfId="0" applyNumberFormat="1" applyFont="1" applyAlignment="1" applyProtection="1"/>
    <xf numFmtId="0" fontId="1" fillId="0" borderId="0" xfId="0" applyFont="1" applyBorder="1" applyProtection="1"/>
    <xf numFmtId="4" fontId="1" fillId="0" borderId="0" xfId="0" applyNumberFormat="1" applyFont="1" applyAlignment="1" applyProtection="1"/>
    <xf numFmtId="0" fontId="7" fillId="0" borderId="0" xfId="0" applyFont="1" applyBorder="1" applyProtection="1"/>
    <xf numFmtId="4" fontId="1" fillId="0" borderId="0" xfId="0" applyNumberFormat="1" applyFont="1" applyAlignment="1" applyProtection="1">
      <alignment horizontal="center"/>
    </xf>
    <xf numFmtId="0" fontId="6" fillId="0" borderId="0" xfId="0" applyFont="1" applyAlignment="1" applyProtection="1">
      <alignment horizontal="left" vertical="top" wrapText="1"/>
    </xf>
    <xf numFmtId="4" fontId="5" fillId="0" borderId="0" xfId="0" applyNumberFormat="1" applyFont="1" applyAlignment="1" applyProtection="1">
      <alignment horizontal="left" vertical="top"/>
    </xf>
    <xf numFmtId="173" fontId="6" fillId="0" borderId="0" xfId="0" applyNumberFormat="1" applyFont="1" applyAlignment="1" applyProtection="1"/>
    <xf numFmtId="0" fontId="5" fillId="0" borderId="0" xfId="0" applyFont="1" applyAlignment="1" applyProtection="1">
      <alignment horizontal="left" vertical="top"/>
    </xf>
    <xf numFmtId="3" fontId="5" fillId="0" borderId="0" xfId="0" applyNumberFormat="1" applyFont="1" applyAlignment="1" applyProtection="1">
      <alignment horizontal="left" vertical="top"/>
    </xf>
    <xf numFmtId="173" fontId="6" fillId="0" borderId="0" xfId="0" applyNumberFormat="1" applyFont="1" applyAlignment="1" applyProtection="1">
      <alignment horizontal="left" vertical="top"/>
    </xf>
    <xf numFmtId="0" fontId="6" fillId="0" borderId="2" xfId="0" applyFont="1" applyBorder="1" applyAlignment="1" applyProtection="1">
      <alignment horizontal="left" vertical="top" wrapText="1"/>
    </xf>
    <xf numFmtId="0" fontId="3" fillId="0" borderId="2" xfId="0" applyFont="1" applyBorder="1" applyAlignment="1" applyProtection="1">
      <alignment horizontal="center"/>
    </xf>
    <xf numFmtId="3" fontId="3" fillId="0" borderId="2" xfId="0" applyNumberFormat="1" applyFont="1" applyBorder="1" applyAlignment="1" applyProtection="1">
      <alignment horizontal="center"/>
    </xf>
    <xf numFmtId="4" fontId="5" fillId="0" borderId="2" xfId="0" applyNumberFormat="1" applyFont="1" applyBorder="1" applyAlignment="1" applyProtection="1">
      <alignment horizontal="left" vertical="top"/>
    </xf>
    <xf numFmtId="173" fontId="6" fillId="0" borderId="2" xfId="0" applyNumberFormat="1" applyFont="1" applyBorder="1" applyAlignment="1" applyProtection="1">
      <alignment horizontal="right"/>
    </xf>
    <xf numFmtId="0" fontId="8" fillId="0" borderId="0" xfId="0" applyFont="1" applyAlignment="1" applyProtection="1">
      <alignment vertical="top"/>
    </xf>
    <xf numFmtId="0" fontId="8" fillId="0" borderId="0" xfId="0" applyFont="1" applyProtection="1"/>
    <xf numFmtId="4" fontId="9" fillId="0" borderId="0" xfId="0" applyNumberFormat="1" applyFont="1" applyAlignment="1" applyProtection="1">
      <alignment horizontal="center"/>
    </xf>
    <xf numFmtId="3" fontId="10" fillId="0" borderId="0" xfId="0" applyNumberFormat="1" applyFont="1" applyAlignment="1" applyProtection="1">
      <alignment horizontal="center"/>
    </xf>
    <xf numFmtId="4" fontId="10" fillId="0" borderId="0" xfId="0" applyNumberFormat="1" applyFont="1" applyAlignment="1" applyProtection="1"/>
    <xf numFmtId="173" fontId="6" fillId="0" borderId="0" xfId="0" applyNumberFormat="1" applyFont="1" applyAlignment="1" applyProtection="1">
      <alignment horizontal="right"/>
    </xf>
    <xf numFmtId="4" fontId="4" fillId="0" borderId="0" xfId="0" applyNumberFormat="1" applyFont="1" applyAlignment="1" applyProtection="1"/>
    <xf numFmtId="0" fontId="3" fillId="0" borderId="0" xfId="0" applyFont="1" applyProtection="1"/>
    <xf numFmtId="0" fontId="3" fillId="0" borderId="0" xfId="0" applyFont="1" applyAlignment="1" applyProtection="1">
      <alignment horizontal="right" vertical="top"/>
    </xf>
    <xf numFmtId="0" fontId="3" fillId="0" borderId="0" xfId="0" applyFont="1" applyAlignment="1" applyProtection="1">
      <alignment horizontal="left"/>
    </xf>
    <xf numFmtId="2" fontId="3" fillId="0" borderId="0" xfId="0" applyNumberFormat="1" applyFont="1" applyAlignment="1" applyProtection="1">
      <alignment horizontal="left" vertical="justify" wrapText="1"/>
    </xf>
    <xf numFmtId="3" fontId="3" fillId="0" borderId="0" xfId="0" applyNumberFormat="1" applyFont="1" applyAlignment="1" applyProtection="1">
      <alignment horizontal="center" vertical="top" wrapText="1"/>
    </xf>
    <xf numFmtId="4" fontId="3" fillId="0" borderId="0" xfId="0" applyNumberFormat="1" applyFont="1" applyAlignment="1" applyProtection="1">
      <alignment horizontal="center" vertical="top" wrapText="1"/>
      <protection locked="0"/>
    </xf>
    <xf numFmtId="173" fontId="3" fillId="0" borderId="0" xfId="0" applyNumberFormat="1" applyFont="1" applyProtection="1"/>
    <xf numFmtId="0" fontId="3" fillId="0" borderId="0" xfId="0" applyFont="1" applyAlignment="1" applyProtection="1">
      <alignment vertical="top" wrapText="1"/>
    </xf>
    <xf numFmtId="0" fontId="3" fillId="0" borderId="0" xfId="0" applyFont="1" applyAlignment="1" applyProtection="1">
      <alignment horizontal="center" vertical="top"/>
    </xf>
    <xf numFmtId="3" fontId="3" fillId="0" borderId="0" xfId="0" applyNumberFormat="1" applyFont="1" applyAlignment="1" applyProtection="1">
      <alignment horizontal="center" vertical="top"/>
    </xf>
    <xf numFmtId="4" fontId="3" fillId="0" borderId="0" xfId="0" applyNumberFormat="1" applyFont="1" applyAlignment="1" applyProtection="1">
      <alignment horizontal="center" vertical="top"/>
      <protection locked="0"/>
    </xf>
    <xf numFmtId="0" fontId="3" fillId="0" borderId="0" xfId="0" applyFont="1" applyFill="1" applyAlignment="1" applyProtection="1">
      <alignment vertical="top"/>
      <protection locked="0"/>
    </xf>
    <xf numFmtId="0" fontId="11" fillId="0" borderId="0" xfId="0" applyFont="1" applyFill="1" applyProtection="1">
      <protection locked="0"/>
    </xf>
    <xf numFmtId="0" fontId="12" fillId="0" borderId="0" xfId="0" applyFont="1" applyFill="1" applyProtection="1">
      <protection locked="0"/>
    </xf>
    <xf numFmtId="0" fontId="13" fillId="0" borderId="0" xfId="0" applyFont="1" applyFill="1" applyProtection="1">
      <protection locked="0"/>
    </xf>
    <xf numFmtId="0" fontId="13" fillId="0" borderId="0" xfId="0" applyFont="1" applyFill="1" applyAlignment="1" applyProtection="1">
      <alignment vertical="center"/>
      <protection locked="0"/>
    </xf>
    <xf numFmtId="0" fontId="13" fillId="0" borderId="0" xfId="24" applyFont="1" applyFill="1" applyProtection="1">
      <protection locked="0"/>
    </xf>
    <xf numFmtId="0" fontId="2" fillId="0" borderId="0" xfId="0" applyFont="1" applyFill="1" applyAlignment="1" applyProtection="1">
      <alignment horizontal="left" vertical="top"/>
    </xf>
    <xf numFmtId="0" fontId="2" fillId="0" borderId="0" xfId="0" applyFont="1" applyFill="1" applyAlignment="1" applyProtection="1">
      <alignment horizontal="center"/>
    </xf>
    <xf numFmtId="3" fontId="2" fillId="0" borderId="0" xfId="0" applyNumberFormat="1" applyFont="1" applyFill="1" applyAlignment="1" applyProtection="1">
      <alignment horizontal="center"/>
    </xf>
    <xf numFmtId="4" fontId="2" fillId="0" borderId="0" xfId="0" applyNumberFormat="1" applyFont="1" applyFill="1" applyProtection="1">
      <protection locked="0"/>
    </xf>
    <xf numFmtId="4" fontId="2" fillId="0" borderId="0" xfId="0" applyNumberFormat="1" applyFont="1" applyFill="1" applyProtection="1"/>
    <xf numFmtId="0" fontId="3" fillId="0" borderId="0" xfId="0" applyFont="1" applyFill="1" applyProtection="1">
      <protection locked="0"/>
    </xf>
    <xf numFmtId="0" fontId="1" fillId="0" borderId="1" xfId="0" applyFont="1" applyFill="1" applyBorder="1" applyAlignment="1" applyProtection="1">
      <alignment horizontal="left" vertical="top"/>
    </xf>
    <xf numFmtId="0" fontId="1" fillId="0" borderId="1" xfId="0" applyFont="1" applyFill="1" applyBorder="1" applyAlignment="1" applyProtection="1">
      <alignment horizontal="center"/>
    </xf>
    <xf numFmtId="3" fontId="1" fillId="0" borderId="1" xfId="0" applyNumberFormat="1" applyFont="1" applyFill="1" applyBorder="1" applyAlignment="1" applyProtection="1">
      <alignment horizontal="center"/>
    </xf>
    <xf numFmtId="4" fontId="1" fillId="0" borderId="1" xfId="0" applyNumberFormat="1" applyFont="1" applyFill="1" applyBorder="1" applyAlignment="1" applyProtection="1">
      <alignment horizontal="right"/>
      <protection locked="0"/>
    </xf>
    <xf numFmtId="4" fontId="1" fillId="0" borderId="1" xfId="0" applyNumberFormat="1" applyFont="1" applyFill="1" applyBorder="1" applyAlignment="1" applyProtection="1">
      <alignment horizontal="right"/>
    </xf>
    <xf numFmtId="0" fontId="3" fillId="0" borderId="0" xfId="0" applyFont="1" applyFill="1" applyAlignment="1" applyProtection="1">
      <alignment horizontal="center" wrapText="1"/>
    </xf>
    <xf numFmtId="3" fontId="3" fillId="0" borderId="0" xfId="0" applyNumberFormat="1" applyFont="1" applyFill="1" applyAlignment="1" applyProtection="1">
      <alignment horizontal="center" wrapText="1"/>
    </xf>
    <xf numFmtId="4" fontId="3" fillId="0" borderId="0" xfId="0" applyNumberFormat="1" applyFont="1" applyFill="1" applyAlignment="1" applyProtection="1">
      <alignment horizontal="center" wrapText="1"/>
      <protection locked="0"/>
    </xf>
    <xf numFmtId="4" fontId="3" fillId="0" borderId="0" xfId="0" applyNumberFormat="1" applyFont="1" applyFill="1" applyAlignment="1" applyProtection="1">
      <alignment horizontal="right"/>
    </xf>
    <xf numFmtId="0" fontId="1" fillId="0" borderId="0" xfId="0" applyFont="1" applyFill="1" applyAlignment="1" applyProtection="1">
      <alignment horizontal="left" vertical="top"/>
    </xf>
    <xf numFmtId="49" fontId="1" fillId="0" borderId="0" xfId="32" applyNumberFormat="1" applyFont="1" applyFill="1" applyAlignment="1" applyProtection="1">
      <alignment horizontal="left" vertical="top"/>
    </xf>
    <xf numFmtId="4" fontId="3" fillId="0" borderId="0" xfId="0" applyNumberFormat="1" applyFont="1" applyFill="1" applyAlignment="1" applyProtection="1">
      <alignment horizontal="right"/>
      <protection locked="0"/>
    </xf>
    <xf numFmtId="1" fontId="6" fillId="0" borderId="0" xfId="32" applyNumberFormat="1" applyFont="1" applyFill="1" applyAlignment="1" applyProtection="1">
      <alignment horizontal="left" vertical="top"/>
    </xf>
    <xf numFmtId="49" fontId="1" fillId="0" borderId="0" xfId="32" applyNumberFormat="1" applyFont="1" applyFill="1" applyAlignment="1" applyProtection="1">
      <alignment horizontal="left" vertical="top" wrapText="1"/>
    </xf>
    <xf numFmtId="1" fontId="6" fillId="0" borderId="0" xfId="32" applyNumberFormat="1" applyFont="1" applyFill="1" applyAlignment="1" applyProtection="1">
      <alignment horizontal="center"/>
    </xf>
    <xf numFmtId="1" fontId="6" fillId="0" borderId="0" xfId="32" applyNumberFormat="1" applyFont="1" applyFill="1" applyAlignment="1" applyProtection="1">
      <alignment horizontal="center"/>
      <protection locked="0"/>
    </xf>
    <xf numFmtId="1" fontId="3" fillId="0" borderId="0" xfId="32" applyNumberFormat="1" applyFont="1" applyFill="1" applyAlignment="1" applyProtection="1">
      <alignment horizontal="left" vertical="top"/>
    </xf>
    <xf numFmtId="49" fontId="3" fillId="0" borderId="0" xfId="32" applyNumberFormat="1" applyFont="1" applyFill="1" applyAlignment="1" applyProtection="1">
      <alignment horizontal="left" vertical="top" wrapText="1" shrinkToFit="1"/>
    </xf>
    <xf numFmtId="1" fontId="3" fillId="0" borderId="0" xfId="32" applyNumberFormat="1" applyFont="1" applyFill="1" applyAlignment="1" applyProtection="1">
      <alignment horizontal="center"/>
    </xf>
    <xf numFmtId="1" fontId="3" fillId="0" borderId="0" xfId="32" applyNumberFormat="1" applyFont="1" applyFill="1" applyAlignment="1" applyProtection="1">
      <alignment horizontal="center"/>
      <protection locked="0"/>
    </xf>
    <xf numFmtId="1" fontId="14" fillId="0" borderId="0" xfId="0" applyNumberFormat="1" applyFont="1" applyFill="1" applyAlignment="1" applyProtection="1">
      <alignment horizontal="left" vertical="top"/>
    </xf>
    <xf numFmtId="0" fontId="3" fillId="0" borderId="0" xfId="0" applyFont="1" applyFill="1" applyAlignment="1" applyProtection="1">
      <alignment horizontal="left" vertical="top" wrapText="1" shrinkToFit="1"/>
    </xf>
    <xf numFmtId="173" fontId="3" fillId="0" borderId="0" xfId="0" applyNumberFormat="1" applyFont="1" applyFill="1" applyAlignment="1" applyProtection="1">
      <alignment wrapText="1"/>
      <protection locked="0"/>
    </xf>
    <xf numFmtId="165" fontId="3" fillId="0" borderId="0" xfId="47" applyNumberFormat="1" applyFont="1" applyFill="1" applyBorder="1" applyAlignment="1" applyProtection="1">
      <alignment horizontal="center"/>
    </xf>
    <xf numFmtId="173" fontId="3" fillId="0" borderId="0" xfId="47" applyNumberFormat="1" applyFont="1" applyFill="1" applyBorder="1" applyAlignment="1" applyProtection="1">
      <alignment horizontal="right"/>
      <protection locked="0"/>
    </xf>
    <xf numFmtId="173" fontId="15" fillId="0" borderId="0" xfId="0" applyNumberFormat="1" applyFont="1" applyFill="1" applyAlignment="1" applyProtection="1">
      <alignment horizontal="right" vertical="center"/>
    </xf>
    <xf numFmtId="164" fontId="3" fillId="0" borderId="0" xfId="31" applyNumberFormat="1" applyFont="1" applyFill="1" applyAlignment="1" applyProtection="1">
      <alignment horizontal="left" vertical="top" wrapText="1"/>
    </xf>
    <xf numFmtId="49" fontId="3" fillId="0" borderId="0" xfId="33" applyNumberFormat="1" applyFont="1" applyFill="1" applyAlignment="1" applyProtection="1">
      <alignment horizontal="left" vertical="top" wrapText="1" shrinkToFit="1"/>
    </xf>
    <xf numFmtId="4" fontId="3" fillId="0" borderId="0" xfId="0" applyNumberFormat="1" applyFont="1" applyFill="1" applyAlignment="1" applyProtection="1">
      <alignment horizontal="center"/>
    </xf>
    <xf numFmtId="173" fontId="3" fillId="0" borderId="0" xfId="0" applyNumberFormat="1" applyFont="1" applyFill="1" applyProtection="1"/>
    <xf numFmtId="0" fontId="3" fillId="0" borderId="0" xfId="24" applyFont="1" applyFill="1" applyAlignment="1" applyProtection="1">
      <alignment horizontal="left" vertical="top"/>
    </xf>
    <xf numFmtId="173" fontId="15" fillId="0" borderId="0" xfId="24" applyNumberFormat="1" applyFont="1" applyFill="1" applyProtection="1"/>
    <xf numFmtId="49" fontId="3" fillId="0" borderId="0" xfId="0" applyNumberFormat="1" applyFont="1" applyFill="1" applyAlignment="1" applyProtection="1">
      <alignment horizontal="left" vertical="top" wrapText="1" shrinkToFit="1"/>
    </xf>
    <xf numFmtId="49" fontId="16" fillId="0" borderId="0" xfId="0" applyNumberFormat="1" applyFont="1" applyFill="1" applyAlignment="1">
      <alignment horizontal="right" vertical="top" wrapText="1"/>
    </xf>
    <xf numFmtId="0" fontId="1" fillId="0" borderId="0" xfId="0" applyFont="1" applyFill="1" applyAlignment="1" applyProtection="1">
      <alignment horizontal="left" vertical="top" wrapText="1" shrinkToFit="1"/>
    </xf>
    <xf numFmtId="1" fontId="14" fillId="0" borderId="0" xfId="0" applyNumberFormat="1" applyFont="1" applyFill="1" applyAlignment="1" applyProtection="1">
      <alignment horizontal="right" vertical="top"/>
    </xf>
    <xf numFmtId="0" fontId="13" fillId="0" borderId="3" xfId="0" applyFont="1" applyFill="1" applyBorder="1" applyAlignment="1" applyProtection="1">
      <alignment horizontal="left" vertical="top"/>
    </xf>
    <xf numFmtId="49" fontId="14" fillId="0" borderId="3" xfId="0" applyNumberFormat="1" applyFont="1" applyFill="1" applyBorder="1" applyAlignment="1" applyProtection="1">
      <alignment horizontal="left" vertical="top"/>
    </xf>
    <xf numFmtId="0" fontId="12" fillId="0" borderId="3" xfId="0" applyFont="1" applyFill="1" applyBorder="1" applyAlignment="1" applyProtection="1">
      <alignment horizontal="center"/>
    </xf>
    <xf numFmtId="173" fontId="12" fillId="0" borderId="3" xfId="0" applyNumberFormat="1" applyFont="1" applyFill="1" applyBorder="1" applyProtection="1">
      <protection locked="0"/>
    </xf>
    <xf numFmtId="173" fontId="12" fillId="0" borderId="3" xfId="0" applyNumberFormat="1" applyFont="1" applyFill="1" applyBorder="1" applyProtection="1"/>
    <xf numFmtId="0" fontId="12" fillId="0" borderId="0" xfId="0" applyFont="1" applyFill="1" applyBorder="1" applyProtection="1">
      <protection locked="0"/>
    </xf>
    <xf numFmtId="0" fontId="1" fillId="0" borderId="0" xfId="0" applyFont="1" applyBorder="1" applyAlignment="1" applyProtection="1">
      <alignment horizontal="left" vertical="top"/>
    </xf>
    <xf numFmtId="4" fontId="3" fillId="0" borderId="0" xfId="0" applyNumberFormat="1" applyFont="1" applyAlignment="1" applyProtection="1">
      <alignment horizontal="center" wrapText="1"/>
    </xf>
    <xf numFmtId="173" fontId="3" fillId="0" borderId="0" xfId="0" applyNumberFormat="1" applyFont="1" applyAlignment="1" applyProtection="1">
      <alignment horizontal="center" wrapText="1"/>
      <protection locked="0"/>
    </xf>
    <xf numFmtId="173" fontId="1" fillId="0" borderId="0" xfId="0" applyNumberFormat="1" applyFont="1" applyAlignment="1" applyProtection="1">
      <alignment horizontal="right" wrapText="1"/>
    </xf>
    <xf numFmtId="0" fontId="11" fillId="0" borderId="0" xfId="0" applyFont="1" applyFill="1" applyBorder="1" applyProtection="1">
      <protection locked="0"/>
    </xf>
    <xf numFmtId="0" fontId="13" fillId="0" borderId="0" xfId="0" applyFont="1" applyFill="1" applyBorder="1" applyAlignment="1" applyProtection="1">
      <alignment horizontal="left" vertical="top"/>
    </xf>
    <xf numFmtId="49" fontId="14" fillId="0" borderId="0" xfId="0" applyNumberFormat="1" applyFont="1" applyFill="1" applyBorder="1" applyAlignment="1" applyProtection="1">
      <alignment horizontal="left" vertical="top"/>
    </xf>
    <xf numFmtId="0" fontId="12" fillId="0" borderId="0" xfId="0" applyFont="1" applyFill="1" applyBorder="1" applyAlignment="1" applyProtection="1">
      <alignment horizontal="center"/>
    </xf>
    <xf numFmtId="4" fontId="12" fillId="0" borderId="0" xfId="0" applyNumberFormat="1" applyFont="1" applyFill="1" applyBorder="1" applyProtection="1">
      <protection locked="0"/>
    </xf>
    <xf numFmtId="4" fontId="12" fillId="0" borderId="0" xfId="0" applyNumberFormat="1" applyFont="1" applyFill="1" applyBorder="1" applyProtection="1"/>
    <xf numFmtId="0" fontId="2" fillId="0" borderId="0" xfId="0" applyFont="1" applyFill="1" applyBorder="1" applyAlignment="1" applyProtection="1">
      <alignment horizontal="left" vertical="top"/>
    </xf>
    <xf numFmtId="0" fontId="2" fillId="0" borderId="0" xfId="0" applyFont="1" applyFill="1" applyBorder="1" applyAlignment="1" applyProtection="1">
      <alignment horizontal="center"/>
    </xf>
    <xf numFmtId="3" fontId="2" fillId="0" borderId="0" xfId="0" applyNumberFormat="1" applyFont="1" applyFill="1" applyBorder="1" applyAlignment="1" applyProtection="1">
      <alignment horizontal="center"/>
    </xf>
    <xf numFmtId="4" fontId="2" fillId="0" borderId="0" xfId="0" applyNumberFormat="1" applyFont="1" applyFill="1" applyBorder="1" applyProtection="1">
      <protection locked="0"/>
    </xf>
    <xf numFmtId="4" fontId="2" fillId="0" borderId="0" xfId="0" applyNumberFormat="1" applyFont="1" applyFill="1" applyBorder="1" applyProtection="1"/>
    <xf numFmtId="0" fontId="3" fillId="0" borderId="0" xfId="0" applyFont="1" applyFill="1" applyBorder="1" applyProtection="1">
      <protection locked="0"/>
    </xf>
    <xf numFmtId="4" fontId="3" fillId="0" borderId="0" xfId="0" applyNumberFormat="1" applyFont="1" applyAlignment="1" applyProtection="1">
      <alignment horizontal="center" wrapText="1"/>
      <protection locked="0"/>
    </xf>
    <xf numFmtId="0" fontId="1" fillId="0" borderId="0" xfId="0" applyFont="1" applyFill="1" applyAlignment="1" applyProtection="1">
      <alignment horizontal="left" vertical="top" wrapText="1"/>
    </xf>
    <xf numFmtId="0" fontId="1" fillId="0" borderId="0" xfId="0" applyFont="1" applyAlignment="1" applyProtection="1">
      <alignment horizontal="justify" vertical="top"/>
    </xf>
    <xf numFmtId="0" fontId="3" fillId="0" borderId="0" xfId="0" applyFont="1" applyAlignment="1" applyProtection="1">
      <alignment horizontal="justify" vertical="top" wrapText="1"/>
    </xf>
    <xf numFmtId="1" fontId="3" fillId="0" borderId="0" xfId="0" applyNumberFormat="1" applyFont="1" applyAlignment="1" applyProtection="1">
      <alignment horizontal="center"/>
    </xf>
    <xf numFmtId="0" fontId="3" fillId="0" borderId="0" xfId="5" applyFont="1" applyAlignment="1" applyProtection="1">
      <alignment vertical="top" wrapText="1"/>
    </xf>
    <xf numFmtId="0" fontId="1" fillId="0" borderId="0" xfId="5" applyFont="1" applyAlignment="1" applyProtection="1">
      <alignment vertical="top" wrapText="1"/>
    </xf>
    <xf numFmtId="173" fontId="3" fillId="0" borderId="0" xfId="5" applyNumberFormat="1" applyFont="1" applyAlignment="1" applyProtection="1">
      <alignment vertical="top" wrapText="1"/>
    </xf>
    <xf numFmtId="0" fontId="3" fillId="0" borderId="3" xfId="0" applyFont="1" applyBorder="1" applyAlignment="1" applyProtection="1">
      <alignment horizontal="left" vertical="top"/>
    </xf>
    <xf numFmtId="0" fontId="3" fillId="0" borderId="3" xfId="5" applyFont="1" applyBorder="1" applyAlignment="1" applyProtection="1">
      <alignment vertical="top" wrapText="1"/>
    </xf>
    <xf numFmtId="0" fontId="3" fillId="0" borderId="3" xfId="0" applyFont="1" applyBorder="1" applyAlignment="1" applyProtection="1">
      <alignment horizontal="center"/>
    </xf>
    <xf numFmtId="3" fontId="3" fillId="0" borderId="3" xfId="0" applyNumberFormat="1" applyFont="1" applyBorder="1" applyAlignment="1" applyProtection="1">
      <alignment horizontal="center"/>
    </xf>
    <xf numFmtId="173" fontId="3" fillId="0" borderId="3" xfId="0" applyNumberFormat="1" applyFont="1" applyBorder="1" applyProtection="1">
      <protection locked="0"/>
    </xf>
    <xf numFmtId="173" fontId="3" fillId="0" borderId="3" xfId="0" applyNumberFormat="1" applyFont="1" applyBorder="1" applyAlignment="1" applyProtection="1">
      <alignment horizontal="right"/>
    </xf>
    <xf numFmtId="173" fontId="0" fillId="0" borderId="0" xfId="0" applyNumberFormat="1" applyProtection="1">
      <protection locked="0"/>
    </xf>
    <xf numFmtId="173" fontId="1" fillId="0" borderId="0" xfId="0" applyNumberFormat="1" applyFont="1" applyAlignment="1" applyProtection="1">
      <alignment horizontal="right"/>
    </xf>
    <xf numFmtId="0" fontId="1" fillId="0" borderId="0" xfId="0" applyFont="1" applyFill="1" applyProtection="1">
      <protection locked="0"/>
    </xf>
    <xf numFmtId="0" fontId="2" fillId="0" borderId="0" xfId="0" applyFont="1" applyFill="1" applyProtection="1">
      <protection locked="0"/>
    </xf>
    <xf numFmtId="0" fontId="0" fillId="0" borderId="0" xfId="0" applyFill="1" applyProtection="1">
      <protection locked="0"/>
    </xf>
    <xf numFmtId="0" fontId="17" fillId="0" borderId="0" xfId="0" applyFont="1" applyFill="1" applyProtection="1">
      <protection locked="0"/>
    </xf>
    <xf numFmtId="0" fontId="3" fillId="0" borderId="0" xfId="0" applyFont="1" applyFill="1" applyAlignment="1" applyProtection="1">
      <alignment horizontal="left" vertical="top"/>
      <protection locked="0"/>
    </xf>
    <xf numFmtId="4" fontId="2" fillId="0" borderId="0" xfId="0" applyNumberFormat="1" applyFont="1" applyFill="1" applyAlignment="1" applyProtection="1">
      <alignment horizontal="center"/>
    </xf>
    <xf numFmtId="0" fontId="3" fillId="0" borderId="0" xfId="0" applyFont="1" applyFill="1" applyAlignment="1" applyProtection="1">
      <alignment horizontal="justify" vertical="top"/>
    </xf>
    <xf numFmtId="4" fontId="3" fillId="0" borderId="0" xfId="0" applyNumberFormat="1" applyFont="1" applyFill="1" applyProtection="1">
      <protection locked="0"/>
    </xf>
    <xf numFmtId="0" fontId="1" fillId="0" borderId="0" xfId="0" applyFont="1" applyFill="1" applyProtection="1"/>
    <xf numFmtId="0" fontId="1" fillId="0" borderId="0" xfId="0" applyFont="1" applyFill="1" applyAlignment="1" applyProtection="1">
      <alignment horizontal="center"/>
    </xf>
    <xf numFmtId="4" fontId="1" fillId="0" borderId="0" xfId="0" applyNumberFormat="1" applyFont="1" applyFill="1" applyAlignment="1" applyProtection="1">
      <alignment horizontal="center"/>
    </xf>
    <xf numFmtId="4" fontId="1" fillId="0" borderId="0" xfId="0" applyNumberFormat="1" applyFont="1" applyFill="1" applyProtection="1">
      <protection locked="0"/>
    </xf>
    <xf numFmtId="4" fontId="1" fillId="0" borderId="0" xfId="0" applyNumberFormat="1" applyFont="1" applyFill="1" applyAlignment="1" applyProtection="1">
      <alignment horizontal="right"/>
    </xf>
    <xf numFmtId="4" fontId="3" fillId="0" borderId="0" xfId="0" applyNumberFormat="1" applyFont="1" applyFill="1" applyAlignment="1" applyProtection="1">
      <alignment horizontal="center"/>
      <protection locked="0"/>
    </xf>
    <xf numFmtId="0" fontId="4" fillId="0" borderId="0" xfId="0" applyFont="1" applyFill="1" applyAlignment="1" applyProtection="1">
      <alignment horizontal="left" vertical="top" wrapText="1"/>
    </xf>
    <xf numFmtId="4" fontId="2" fillId="0" borderId="0" xfId="0" applyNumberFormat="1" applyFont="1" applyFill="1" applyAlignment="1" applyProtection="1">
      <alignment horizontal="right"/>
      <protection locked="0"/>
    </xf>
    <xf numFmtId="4" fontId="2" fillId="0" borderId="0" xfId="0" applyNumberFormat="1" applyFont="1" applyFill="1" applyAlignment="1" applyProtection="1">
      <alignment horizontal="right"/>
    </xf>
    <xf numFmtId="4" fontId="3" fillId="0" borderId="0" xfId="0" applyNumberFormat="1" applyFont="1" applyFill="1" applyAlignment="1" applyProtection="1">
      <alignment horizontal="left" vertical="top"/>
    </xf>
    <xf numFmtId="0" fontId="3" fillId="0" borderId="0" xfId="0" applyFont="1" applyFill="1" applyAlignment="1" applyProtection="1">
      <alignment horizontal="right" vertical="top"/>
    </xf>
    <xf numFmtId="4" fontId="3" fillId="0" borderId="0" xfId="0" applyNumberFormat="1" applyFont="1" applyFill="1" applyAlignment="1" applyProtection="1">
      <alignment horizontal="center" wrapText="1"/>
    </xf>
    <xf numFmtId="0" fontId="3" fillId="0" borderId="0" xfId="0" applyFont="1" applyFill="1" applyAlignment="1" applyProtection="1">
      <alignment horizontal="justify"/>
    </xf>
    <xf numFmtId="173" fontId="3" fillId="0" borderId="0" xfId="0" applyNumberFormat="1" applyFont="1" applyFill="1" applyProtection="1">
      <protection locked="0"/>
    </xf>
    <xf numFmtId="0" fontId="3" fillId="0" borderId="0" xfId="0" applyFont="1" applyFill="1" applyAlignment="1" applyProtection="1">
      <alignment horizontal="right"/>
    </xf>
    <xf numFmtId="0" fontId="2" fillId="0" borderId="0" xfId="0" applyFont="1" applyFill="1" applyAlignment="1" applyProtection="1">
      <alignment horizontal="left" vertical="top" wrapText="1"/>
    </xf>
    <xf numFmtId="173" fontId="2" fillId="0" borderId="0" xfId="0" applyNumberFormat="1" applyFont="1" applyFill="1" applyProtection="1">
      <protection locked="0"/>
    </xf>
    <xf numFmtId="173" fontId="2" fillId="0" borderId="0" xfId="0" applyNumberFormat="1" applyFont="1" applyFill="1" applyAlignment="1" applyProtection="1">
      <alignment horizontal="right"/>
    </xf>
    <xf numFmtId="0" fontId="2" fillId="0" borderId="0" xfId="0" applyFont="1" applyFill="1" applyAlignment="1" applyProtection="1">
      <alignment horizontal="right"/>
    </xf>
    <xf numFmtId="2" fontId="2" fillId="0" borderId="0" xfId="0" applyNumberFormat="1" applyFont="1" applyFill="1" applyAlignment="1" applyProtection="1">
      <alignment horizontal="left" vertical="top" wrapText="1"/>
    </xf>
    <xf numFmtId="0" fontId="3" fillId="0" borderId="0" xfId="0" applyFont="1" applyFill="1" applyAlignment="1" applyProtection="1">
      <alignment horizontal="right" vertical="top" wrapText="1"/>
    </xf>
    <xf numFmtId="173" fontId="3" fillId="0" borderId="0" xfId="0" applyNumberFormat="1" applyFont="1" applyFill="1" applyAlignment="1" applyProtection="1">
      <alignment horizontal="center" wrapText="1"/>
      <protection locked="0"/>
    </xf>
    <xf numFmtId="0" fontId="1" fillId="0" borderId="4" xfId="0" applyFont="1" applyFill="1" applyBorder="1" applyAlignment="1" applyProtection="1">
      <alignment horizontal="left" vertical="top"/>
    </xf>
    <xf numFmtId="0" fontId="1" fillId="0" borderId="5" xfId="0" applyFont="1" applyFill="1" applyBorder="1" applyAlignment="1" applyProtection="1">
      <alignment horizontal="left" vertical="top" wrapText="1"/>
    </xf>
    <xf numFmtId="0" fontId="3" fillId="0" borderId="5" xfId="0" applyFont="1" applyFill="1" applyBorder="1" applyAlignment="1" applyProtection="1">
      <alignment horizontal="center"/>
    </xf>
    <xf numFmtId="4" fontId="3" fillId="0" borderId="5" xfId="0" applyNumberFormat="1" applyFont="1" applyFill="1" applyBorder="1" applyAlignment="1" applyProtection="1">
      <alignment horizontal="center"/>
    </xf>
    <xf numFmtId="173" fontId="3" fillId="0" borderId="5" xfId="0" applyNumberFormat="1" applyFont="1" applyFill="1" applyBorder="1" applyProtection="1">
      <protection locked="0"/>
    </xf>
    <xf numFmtId="173" fontId="1" fillId="0" borderId="6" xfId="0" applyNumberFormat="1" applyFont="1" applyFill="1" applyBorder="1" applyAlignment="1" applyProtection="1">
      <alignment horizontal="right"/>
    </xf>
    <xf numFmtId="173" fontId="2" fillId="0" borderId="0" xfId="0" applyNumberFormat="1" applyFont="1" applyFill="1" applyProtection="1"/>
    <xf numFmtId="2" fontId="1" fillId="0" borderId="0" xfId="0" applyNumberFormat="1" applyFont="1" applyFill="1" applyAlignment="1" applyProtection="1">
      <alignment horizontal="left" wrapText="1"/>
    </xf>
    <xf numFmtId="173" fontId="3" fillId="0" borderId="0" xfId="0" applyNumberFormat="1" applyFont="1" applyFill="1" applyAlignment="1" applyProtection="1">
      <alignment horizontal="right" vertical="top"/>
      <protection locked="0"/>
    </xf>
    <xf numFmtId="0" fontId="3" fillId="0" borderId="0" xfId="0" applyFont="1" applyFill="1" applyProtection="1"/>
    <xf numFmtId="49" fontId="3" fillId="0" borderId="0" xfId="0" applyNumberFormat="1" applyFont="1" applyFill="1" applyAlignment="1" applyProtection="1">
      <alignment vertical="top"/>
    </xf>
    <xf numFmtId="0" fontId="14" fillId="0" borderId="0" xfId="0" applyFont="1" applyFill="1" applyAlignment="1" applyProtection="1">
      <alignment horizontal="left" vertical="top" wrapText="1"/>
    </xf>
    <xf numFmtId="0" fontId="3" fillId="0" borderId="0" xfId="0" applyFont="1" applyFill="1" applyAlignment="1" applyProtection="1">
      <alignment vertical="top" wrapText="1"/>
    </xf>
    <xf numFmtId="0" fontId="3" fillId="0" borderId="4" xfId="0" applyFont="1" applyFill="1" applyBorder="1" applyAlignment="1" applyProtection="1">
      <alignment horizontal="left" vertical="top"/>
    </xf>
    <xf numFmtId="0" fontId="1" fillId="0" borderId="5" xfId="0" applyFont="1" applyFill="1" applyBorder="1" applyAlignment="1" applyProtection="1">
      <alignment horizontal="left" vertical="top"/>
    </xf>
    <xf numFmtId="0" fontId="3" fillId="0" borderId="5" xfId="0" applyFont="1" applyFill="1" applyBorder="1" applyAlignment="1" applyProtection="1">
      <alignment horizontal="center" wrapText="1"/>
    </xf>
    <xf numFmtId="4" fontId="3" fillId="0" borderId="5" xfId="0" applyNumberFormat="1" applyFont="1" applyFill="1" applyBorder="1" applyAlignment="1" applyProtection="1">
      <alignment horizontal="center" wrapText="1"/>
    </xf>
    <xf numFmtId="173" fontId="3" fillId="0" borderId="5" xfId="0" applyNumberFormat="1" applyFont="1" applyFill="1" applyBorder="1" applyAlignment="1" applyProtection="1">
      <alignment horizontal="center" wrapText="1"/>
      <protection locked="0"/>
    </xf>
    <xf numFmtId="173" fontId="1" fillId="0" borderId="6" xfId="0" applyNumberFormat="1" applyFont="1" applyFill="1" applyBorder="1" applyAlignment="1" applyProtection="1">
      <alignment horizontal="right" wrapText="1"/>
    </xf>
    <xf numFmtId="173" fontId="1" fillId="0" borderId="0" xfId="0" applyNumberFormat="1" applyFont="1" applyFill="1" applyAlignment="1" applyProtection="1">
      <alignment horizontal="right" wrapText="1"/>
    </xf>
    <xf numFmtId="0" fontId="1" fillId="0" borderId="0" xfId="0" applyFont="1" applyFill="1" applyAlignment="1" applyProtection="1">
      <alignment wrapText="1"/>
    </xf>
    <xf numFmtId="168" fontId="1" fillId="0" borderId="0" xfId="7" applyNumberFormat="1" applyFont="1" applyFill="1" applyBorder="1" applyAlignment="1" applyProtection="1">
      <alignment horizontal="center"/>
    </xf>
    <xf numFmtId="0" fontId="1" fillId="0" borderId="0" xfId="0" applyFont="1" applyFill="1" applyAlignment="1" applyProtection="1">
      <alignment horizontal="left"/>
    </xf>
    <xf numFmtId="0" fontId="3" fillId="0" borderId="0" xfId="42" applyFont="1" applyFill="1" applyAlignment="1" applyProtection="1">
      <alignment horizontal="left" vertical="top" wrapText="1"/>
    </xf>
    <xf numFmtId="4" fontId="14" fillId="0" borderId="0" xfId="26" applyNumberFormat="1" applyFont="1" applyFill="1" applyAlignment="1" applyProtection="1">
      <alignment horizontal="center" wrapText="1"/>
    </xf>
    <xf numFmtId="168" fontId="39" fillId="0" borderId="15" xfId="7" applyNumberFormat="1" applyFont="1" applyFill="1" applyBorder="1" applyProtection="1"/>
    <xf numFmtId="168" fontId="18" fillId="0" borderId="15" xfId="7" applyNumberFormat="1" applyFont="1" applyFill="1" applyBorder="1" applyAlignment="1" applyProtection="1">
      <alignment vertical="top"/>
    </xf>
    <xf numFmtId="0" fontId="3" fillId="0" borderId="0" xfId="0" applyFont="1" applyFill="1" applyAlignment="1" applyProtection="1">
      <alignment horizontal="left"/>
    </xf>
    <xf numFmtId="0" fontId="3" fillId="0" borderId="0" xfId="7" applyNumberFormat="1" applyFont="1" applyFill="1" applyBorder="1" applyAlignment="1" applyProtection="1">
      <alignment horizontal="center"/>
    </xf>
    <xf numFmtId="0" fontId="1" fillId="0" borderId="5" xfId="0" applyFont="1" applyFill="1" applyBorder="1" applyAlignment="1" applyProtection="1">
      <alignment vertical="top" wrapText="1"/>
    </xf>
    <xf numFmtId="0" fontId="1" fillId="0" borderId="5" xfId="0" applyFont="1" applyFill="1" applyBorder="1" applyAlignment="1" applyProtection="1">
      <alignment horizontal="center"/>
    </xf>
    <xf numFmtId="0" fontId="1" fillId="0" borderId="5" xfId="7" applyNumberFormat="1" applyFont="1" applyFill="1" applyBorder="1" applyAlignment="1" applyProtection="1">
      <alignment horizontal="center"/>
    </xf>
    <xf numFmtId="173" fontId="2" fillId="0" borderId="5" xfId="0" applyNumberFormat="1" applyFont="1" applyFill="1" applyBorder="1" applyProtection="1">
      <protection locked="0"/>
    </xf>
    <xf numFmtId="173" fontId="1" fillId="0" borderId="6" xfId="0" applyNumberFormat="1" applyFont="1" applyFill="1" applyBorder="1" applyProtection="1"/>
    <xf numFmtId="0" fontId="1" fillId="0" borderId="0" xfId="0" applyFont="1" applyFill="1" applyBorder="1" applyAlignment="1" applyProtection="1">
      <alignment horizontal="left" vertical="top"/>
    </xf>
    <xf numFmtId="0" fontId="1" fillId="0" borderId="0" xfId="0" applyFont="1" applyFill="1" applyBorder="1" applyAlignment="1" applyProtection="1">
      <alignment vertical="top" wrapText="1"/>
    </xf>
    <xf numFmtId="0" fontId="1" fillId="0" borderId="0" xfId="0" applyFont="1" applyFill="1" applyBorder="1" applyAlignment="1" applyProtection="1">
      <alignment horizontal="center"/>
    </xf>
    <xf numFmtId="0" fontId="1" fillId="0" borderId="0" xfId="7" applyNumberFormat="1" applyFont="1" applyFill="1" applyBorder="1" applyAlignment="1" applyProtection="1">
      <alignment horizontal="center"/>
    </xf>
    <xf numFmtId="173" fontId="2" fillId="0" borderId="0" xfId="0" applyNumberFormat="1" applyFont="1" applyFill="1" applyBorder="1" applyProtection="1">
      <protection locked="0"/>
    </xf>
    <xf numFmtId="173" fontId="1" fillId="0" borderId="0" xfId="0" applyNumberFormat="1" applyFont="1" applyFill="1" applyBorder="1" applyProtection="1"/>
    <xf numFmtId="0" fontId="3" fillId="0" borderId="0" xfId="42" applyFont="1" applyFill="1" applyAlignment="1" applyProtection="1">
      <alignment horizontal="right" vertical="top" wrapText="1"/>
    </xf>
    <xf numFmtId="4" fontId="40" fillId="0" borderId="0" xfId="1" applyNumberFormat="1" applyFont="1" applyFill="1" applyAlignment="1" applyProtection="1">
      <alignment horizontal="center" vertical="top"/>
    </xf>
    <xf numFmtId="4" fontId="40" fillId="0" borderId="0" xfId="1" applyNumberFormat="1" applyFont="1" applyFill="1" applyBorder="1" applyAlignment="1" applyProtection="1">
      <alignment horizontal="center" vertical="top"/>
    </xf>
    <xf numFmtId="0" fontId="40" fillId="0" borderId="0" xfId="0" applyFont="1" applyFill="1" applyAlignment="1" applyProtection="1">
      <alignment horizontal="center" vertical="top"/>
    </xf>
    <xf numFmtId="4" fontId="41" fillId="0" borderId="0" xfId="1" applyNumberFormat="1" applyFont="1" applyFill="1" applyAlignment="1" applyProtection="1">
      <alignment horizontal="center"/>
    </xf>
    <xf numFmtId="0" fontId="1" fillId="0" borderId="0" xfId="0" applyFont="1" applyFill="1" applyAlignment="1" applyProtection="1">
      <alignment vertical="top" wrapText="1"/>
    </xf>
    <xf numFmtId="173" fontId="1" fillId="0" borderId="0" xfId="0" applyNumberFormat="1" applyFont="1" applyFill="1" applyAlignment="1" applyProtection="1">
      <alignment wrapText="1"/>
      <protection locked="0"/>
    </xf>
    <xf numFmtId="173" fontId="1" fillId="0" borderId="0" xfId="0" applyNumberFormat="1" applyFont="1" applyFill="1" applyAlignment="1" applyProtection="1">
      <alignment horizontal="right"/>
    </xf>
    <xf numFmtId="0" fontId="3" fillId="0" borderId="0" xfId="42" applyFont="1" applyFill="1" applyAlignment="1" applyProtection="1">
      <alignment horizontal="lef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vertical="top"/>
    </xf>
    <xf numFmtId="0" fontId="1" fillId="0" borderId="7" xfId="0" applyFont="1" applyFill="1" applyBorder="1" applyAlignment="1" applyProtection="1">
      <alignment horizontal="left" vertical="top"/>
    </xf>
    <xf numFmtId="0" fontId="1" fillId="0" borderId="8" xfId="0" applyFont="1" applyFill="1" applyBorder="1" applyAlignment="1" applyProtection="1">
      <alignment vertical="top" wrapText="1"/>
    </xf>
    <xf numFmtId="0" fontId="1" fillId="0" borderId="8" xfId="0" applyFont="1" applyFill="1" applyBorder="1" applyAlignment="1" applyProtection="1">
      <alignment horizontal="center"/>
    </xf>
    <xf numFmtId="173" fontId="1" fillId="0" borderId="8" xfId="0" applyNumberFormat="1" applyFont="1" applyFill="1" applyBorder="1" applyAlignment="1" applyProtection="1">
      <alignment wrapText="1"/>
      <protection locked="0"/>
    </xf>
    <xf numFmtId="173" fontId="1" fillId="0" borderId="9" xfId="0" applyNumberFormat="1" applyFont="1" applyFill="1" applyBorder="1" applyAlignment="1" applyProtection="1">
      <alignment horizontal="right"/>
    </xf>
    <xf numFmtId="173" fontId="1" fillId="0" borderId="0" xfId="0" applyNumberFormat="1" applyFont="1" applyFill="1" applyBorder="1" applyAlignment="1" applyProtection="1">
      <alignment wrapText="1"/>
      <protection locked="0"/>
    </xf>
    <xf numFmtId="173" fontId="1" fillId="0" borderId="0" xfId="0" applyNumberFormat="1" applyFont="1" applyFill="1" applyBorder="1" applyAlignment="1" applyProtection="1">
      <alignment horizontal="right"/>
    </xf>
    <xf numFmtId="0" fontId="3" fillId="0" borderId="0" xfId="0" applyFont="1" applyFill="1" applyBorder="1" applyAlignment="1" applyProtection="1">
      <alignment vertical="top" wrapText="1"/>
    </xf>
    <xf numFmtId="2" fontId="3" fillId="0" borderId="0" xfId="0" applyNumberFormat="1" applyFont="1" applyFill="1" applyAlignment="1" applyProtection="1">
      <alignment vertical="top"/>
      <protection locked="0"/>
    </xf>
    <xf numFmtId="0" fontId="42" fillId="0" borderId="0" xfId="0" applyFont="1" applyFill="1" applyBorder="1" applyAlignment="1" applyProtection="1">
      <alignment vertical="top" wrapText="1"/>
    </xf>
    <xf numFmtId="0" fontId="42" fillId="0" borderId="0" xfId="0" applyFont="1" applyFill="1" applyBorder="1" applyAlignment="1" applyProtection="1">
      <alignment horizontal="center" vertical="top"/>
    </xf>
    <xf numFmtId="0" fontId="42" fillId="0" borderId="0" xfId="0" applyFont="1" applyFill="1" applyBorder="1" applyAlignment="1" applyProtection="1">
      <alignment horizontal="center" vertical="top" wrapText="1"/>
    </xf>
    <xf numFmtId="173" fontId="1" fillId="0" borderId="8" xfId="0" applyNumberFormat="1" applyFont="1" applyFill="1" applyBorder="1" applyAlignment="1" applyProtection="1">
      <alignment horizontal="right"/>
    </xf>
    <xf numFmtId="0" fontId="3" fillId="0" borderId="3" xfId="0" applyFont="1" applyFill="1" applyBorder="1" applyAlignment="1" applyProtection="1">
      <alignment horizontal="left" vertical="top"/>
    </xf>
    <xf numFmtId="0" fontId="1" fillId="0" borderId="2" xfId="0" applyFont="1" applyFill="1" applyBorder="1" applyAlignment="1" applyProtection="1">
      <alignment horizontal="left" vertical="top" wrapText="1"/>
    </xf>
    <xf numFmtId="0" fontId="3" fillId="0" borderId="2" xfId="0" applyFont="1" applyFill="1" applyBorder="1" applyAlignment="1" applyProtection="1">
      <alignment horizontal="center" wrapText="1"/>
    </xf>
    <xf numFmtId="4" fontId="3" fillId="0" borderId="2" xfId="0" applyNumberFormat="1" applyFont="1" applyFill="1" applyBorder="1" applyAlignment="1" applyProtection="1">
      <alignment horizontal="center" wrapText="1"/>
    </xf>
    <xf numFmtId="173" fontId="3" fillId="0" borderId="2" xfId="0" applyNumberFormat="1" applyFont="1" applyFill="1" applyBorder="1" applyAlignment="1" applyProtection="1">
      <alignment horizontal="center" wrapText="1"/>
      <protection locked="0"/>
    </xf>
    <xf numFmtId="173" fontId="3" fillId="0" borderId="2" xfId="0" applyNumberFormat="1" applyFont="1" applyFill="1" applyBorder="1" applyAlignment="1" applyProtection="1">
      <alignment horizontal="right" wrapText="1"/>
    </xf>
    <xf numFmtId="0" fontId="4" fillId="0" borderId="0" xfId="0" applyFont="1" applyFill="1" applyAlignment="1" applyProtection="1">
      <alignment horizontal="left" vertical="top"/>
    </xf>
    <xf numFmtId="0" fontId="4" fillId="0" borderId="0" xfId="0" applyFont="1" applyFill="1" applyAlignment="1" applyProtection="1">
      <alignment horizontal="center"/>
    </xf>
    <xf numFmtId="4" fontId="4" fillId="0" borderId="0" xfId="0" applyNumberFormat="1" applyFont="1" applyFill="1" applyAlignment="1" applyProtection="1">
      <alignment horizontal="center"/>
    </xf>
    <xf numFmtId="4" fontId="4" fillId="0" borderId="0" xfId="0" applyNumberFormat="1" applyFont="1" applyFill="1" applyProtection="1">
      <protection locked="0"/>
    </xf>
    <xf numFmtId="4" fontId="4" fillId="0" borderId="0" xfId="0" applyNumberFormat="1" applyFont="1" applyFill="1" applyProtection="1"/>
    <xf numFmtId="0" fontId="0" fillId="0" borderId="0" xfId="0" applyProtection="1">
      <protection locked="0"/>
    </xf>
    <xf numFmtId="0" fontId="17" fillId="0" borderId="0" xfId="0" applyFont="1" applyProtection="1">
      <protection locked="0"/>
    </xf>
    <xf numFmtId="0" fontId="2" fillId="0" borderId="0" xfId="0" applyFont="1" applyAlignment="1" applyProtection="1">
      <alignment horizontal="left" vertical="top"/>
      <protection locked="0"/>
    </xf>
    <xf numFmtId="0" fontId="3" fillId="0" borderId="0" xfId="0" applyFont="1" applyAlignment="1" applyProtection="1">
      <alignment horizontal="left" vertical="top"/>
      <protection locked="0"/>
    </xf>
    <xf numFmtId="3" fontId="1" fillId="0" borderId="0" xfId="0" applyNumberFormat="1" applyFont="1" applyFill="1" applyAlignment="1" applyProtection="1">
      <alignment horizontal="center"/>
    </xf>
    <xf numFmtId="4" fontId="1" fillId="0" borderId="0" xfId="0" applyNumberFormat="1" applyFont="1" applyFill="1" applyAlignment="1" applyProtection="1">
      <alignment horizontal="center"/>
      <protection locked="0"/>
    </xf>
    <xf numFmtId="0" fontId="3" fillId="0" borderId="0" xfId="36" applyFont="1" applyFill="1" applyAlignment="1" applyProtection="1">
      <alignment horizontal="left" vertical="top"/>
    </xf>
    <xf numFmtId="0" fontId="3" fillId="0" borderId="0" xfId="36" applyNumberFormat="1" applyFont="1" applyFill="1" applyBorder="1" applyAlignment="1" applyProtection="1">
      <alignment horizontal="left" vertical="center" wrapText="1"/>
    </xf>
    <xf numFmtId="0" fontId="3" fillId="0" borderId="0" xfId="37" applyFont="1" applyFill="1" applyAlignment="1" applyProtection="1">
      <alignment vertical="top"/>
    </xf>
    <xf numFmtId="49" fontId="3" fillId="0" borderId="0" xfId="37" applyNumberFormat="1" applyFont="1" applyFill="1" applyBorder="1" applyAlignment="1" applyProtection="1">
      <alignment horizontal="left" vertical="center" wrapText="1"/>
    </xf>
    <xf numFmtId="0" fontId="3" fillId="0" borderId="0" xfId="37" applyFont="1" applyFill="1" applyAlignment="1" applyProtection="1">
      <alignment horizontal="left"/>
    </xf>
    <xf numFmtId="3" fontId="3" fillId="0" borderId="0" xfId="37" applyNumberFormat="1" applyFont="1" applyFill="1" applyAlignment="1" applyProtection="1"/>
    <xf numFmtId="2" fontId="1" fillId="0" borderId="0" xfId="36" applyNumberFormat="1" applyFont="1" applyFill="1" applyAlignment="1" applyProtection="1">
      <alignment horizontal="right"/>
      <protection locked="0"/>
    </xf>
    <xf numFmtId="175" fontId="3" fillId="0" borderId="0" xfId="2" applyNumberFormat="1" applyFont="1" applyFill="1" applyAlignment="1" applyProtection="1">
      <alignment horizontal="right"/>
    </xf>
    <xf numFmtId="0" fontId="3" fillId="0" borderId="0" xfId="36" applyNumberFormat="1" applyFont="1" applyFill="1" applyBorder="1" applyAlignment="1" applyProtection="1">
      <alignment vertical="center" wrapText="1"/>
    </xf>
    <xf numFmtId="0" fontId="3" fillId="0" borderId="0" xfId="37" applyFont="1" applyFill="1" applyAlignment="1" applyProtection="1">
      <alignment horizontal="left" vertical="top"/>
    </xf>
    <xf numFmtId="2" fontId="3" fillId="0" borderId="0" xfId="36" applyNumberFormat="1" applyFont="1" applyFill="1" applyAlignment="1" applyProtection="1">
      <alignment horizontal="right"/>
      <protection locked="0"/>
    </xf>
    <xf numFmtId="0" fontId="3" fillId="0" borderId="0" xfId="36" applyFont="1" applyFill="1" applyAlignment="1" applyProtection="1">
      <alignment horizontal="left" vertical="center" wrapText="1"/>
    </xf>
    <xf numFmtId="3" fontId="1" fillId="0" borderId="0" xfId="37" applyNumberFormat="1" applyFont="1" applyFill="1" applyAlignment="1" applyProtection="1"/>
    <xf numFmtId="49" fontId="3" fillId="0" borderId="0" xfId="37" applyNumberFormat="1" applyFont="1" applyFill="1" applyAlignment="1" applyProtection="1">
      <alignment horizontal="left" vertical="center" wrapText="1"/>
    </xf>
    <xf numFmtId="173" fontId="3" fillId="0" borderId="0" xfId="0" applyNumberFormat="1" applyFont="1" applyFill="1" applyAlignment="1" applyProtection="1">
      <alignment horizontal="left" vertical="top" wrapText="1"/>
    </xf>
    <xf numFmtId="2" fontId="3" fillId="0" borderId="0" xfId="0" applyNumberFormat="1" applyFont="1" applyFill="1" applyAlignment="1" applyProtection="1">
      <alignment horizontal="left" vertical="top" wrapText="1"/>
    </xf>
    <xf numFmtId="0" fontId="3" fillId="0" borderId="0" xfId="5" applyFont="1" applyFill="1" applyAlignment="1" applyProtection="1">
      <alignment vertical="top" wrapText="1"/>
    </xf>
    <xf numFmtId="0" fontId="19" fillId="0" borderId="0" xfId="0" applyFont="1" applyFill="1" applyAlignment="1" applyProtection="1">
      <alignment horizontal="left" vertical="top"/>
    </xf>
    <xf numFmtId="173" fontId="3" fillId="0" borderId="0" xfId="0" applyNumberFormat="1" applyFont="1" applyFill="1" applyAlignment="1" applyProtection="1">
      <alignment horizontal="left" vertical="top"/>
    </xf>
    <xf numFmtId="3" fontId="3" fillId="0" borderId="5" xfId="0" applyNumberFormat="1" applyFont="1" applyFill="1" applyBorder="1" applyAlignment="1" applyProtection="1">
      <alignment horizontal="center"/>
    </xf>
    <xf numFmtId="173" fontId="1" fillId="0" borderId="5" xfId="0" applyNumberFormat="1" applyFont="1" applyFill="1" applyBorder="1" applyAlignment="1" applyProtection="1">
      <alignment horizontal="right"/>
    </xf>
    <xf numFmtId="173" fontId="3" fillId="0" borderId="5" xfId="0" applyNumberFormat="1" applyFont="1" applyFill="1" applyBorder="1" applyAlignment="1" applyProtection="1">
      <alignment horizontal="right"/>
      <protection locked="0"/>
    </xf>
    <xf numFmtId="173" fontId="3" fillId="0" borderId="5" xfId="0" applyNumberFormat="1" applyFont="1" applyFill="1" applyBorder="1" applyAlignment="1" applyProtection="1">
      <alignment horizontal="right"/>
    </xf>
    <xf numFmtId="2" fontId="3" fillId="0" borderId="0" xfId="0" applyNumberFormat="1" applyFont="1" applyFill="1" applyAlignment="1" applyProtection="1">
      <alignment horizontal="left" wrapText="1"/>
    </xf>
    <xf numFmtId="2" fontId="2" fillId="0" borderId="0" xfId="0" applyNumberFormat="1" applyFont="1" applyFill="1" applyAlignment="1" applyProtection="1">
      <alignment horizontal="left" wrapText="1"/>
    </xf>
    <xf numFmtId="173" fontId="2" fillId="0" borderId="0" xfId="0" applyNumberFormat="1" applyFont="1" applyFill="1" applyAlignment="1" applyProtection="1">
      <alignment horizontal="right"/>
      <protection locked="0"/>
    </xf>
    <xf numFmtId="1" fontId="20" fillId="0" borderId="0" xfId="0" applyNumberFormat="1" applyFont="1" applyFill="1" applyAlignment="1" applyProtection="1">
      <alignment horizontal="right" vertical="top" wrapText="1"/>
    </xf>
    <xf numFmtId="0" fontId="3" fillId="0" borderId="0" xfId="0" applyFont="1" applyFill="1" applyAlignment="1" applyProtection="1">
      <alignment vertical="center" wrapText="1"/>
    </xf>
    <xf numFmtId="49" fontId="3" fillId="0" borderId="0" xfId="0" applyNumberFormat="1" applyFont="1" applyFill="1" applyAlignment="1" applyProtection="1">
      <alignment vertical="center" wrapText="1"/>
    </xf>
    <xf numFmtId="0" fontId="43" fillId="0" borderId="0" xfId="39" applyFont="1" applyFill="1" applyAlignment="1" applyProtection="1">
      <alignment horizontal="left" vertical="top"/>
    </xf>
    <xf numFmtId="0" fontId="21" fillId="0" borderId="0" xfId="6" applyNumberFormat="1" applyFont="1" applyFill="1" applyAlignment="1" applyProtection="1">
      <alignment horizontal="left" vertical="top" wrapText="1"/>
    </xf>
    <xf numFmtId="1" fontId="21" fillId="0" borderId="0" xfId="6" applyNumberFormat="1" applyFont="1" applyFill="1" applyAlignment="1" applyProtection="1">
      <alignment horizontal="center" vertical="top" wrapText="1"/>
    </xf>
    <xf numFmtId="176" fontId="21" fillId="0" borderId="0" xfId="12" applyNumberFormat="1" applyFont="1" applyFill="1" applyBorder="1" applyAlignment="1" applyProtection="1">
      <alignment horizontal="right" vertical="center"/>
      <protection locked="0"/>
    </xf>
    <xf numFmtId="176" fontId="21" fillId="0" borderId="0" xfId="12" applyNumberFormat="1" applyFont="1" applyFill="1" applyBorder="1" applyAlignment="1" applyProtection="1">
      <alignment horizontal="right" vertical="center"/>
    </xf>
    <xf numFmtId="177" fontId="21" fillId="0" borderId="0" xfId="6" applyNumberFormat="1" applyFont="1" applyFill="1" applyAlignment="1" applyProtection="1">
      <alignment horizontal="center" vertical="top" wrapText="1"/>
    </xf>
    <xf numFmtId="0" fontId="44" fillId="0" borderId="0" xfId="0" applyFont="1" applyFill="1" applyAlignment="1" applyProtection="1">
      <alignment horizontal="left" vertical="top"/>
    </xf>
    <xf numFmtId="176" fontId="21" fillId="0" borderId="0" xfId="7" applyNumberFormat="1" applyFont="1" applyFill="1" applyAlignment="1" applyProtection="1">
      <alignment horizontal="right"/>
      <protection locked="0"/>
    </xf>
    <xf numFmtId="176" fontId="21" fillId="0" borderId="0" xfId="7" applyNumberFormat="1" applyFont="1" applyFill="1" applyAlignment="1" applyProtection="1">
      <alignment horizontal="right"/>
    </xf>
    <xf numFmtId="176" fontId="21" fillId="0" borderId="0" xfId="52" applyNumberFormat="1" applyFont="1" applyFill="1" applyAlignment="1" applyProtection="1">
      <alignment horizontal="right"/>
    </xf>
    <xf numFmtId="0" fontId="21" fillId="0" borderId="0" xfId="6" applyNumberFormat="1" applyFont="1" applyFill="1" applyAlignment="1" applyProtection="1">
      <alignment horizontal="center" vertical="top" wrapText="1"/>
    </xf>
    <xf numFmtId="176" fontId="21" fillId="0" borderId="0" xfId="7" applyNumberFormat="1" applyFont="1" applyFill="1" applyBorder="1" applyAlignment="1" applyProtection="1">
      <alignment horizontal="right"/>
      <protection locked="0"/>
    </xf>
    <xf numFmtId="176" fontId="21" fillId="0" borderId="0" xfId="52" applyNumberFormat="1" applyFont="1" applyFill="1" applyBorder="1" applyAlignment="1" applyProtection="1">
      <alignment horizontal="right"/>
    </xf>
    <xf numFmtId="176" fontId="21" fillId="0" borderId="0" xfId="0" applyNumberFormat="1" applyFont="1" applyFill="1" applyAlignment="1" applyProtection="1">
      <alignment horizontal="right" wrapText="1"/>
      <protection locked="0"/>
    </xf>
    <xf numFmtId="176" fontId="21" fillId="0" borderId="0" xfId="0" applyNumberFormat="1" applyFont="1" applyFill="1" applyProtection="1"/>
    <xf numFmtId="176" fontId="21" fillId="0" borderId="0" xfId="0" applyNumberFormat="1" applyFont="1" applyFill="1" applyAlignment="1" applyProtection="1">
      <alignment horizontal="right" wrapText="1"/>
    </xf>
    <xf numFmtId="177" fontId="21" fillId="0" borderId="10" xfId="6" applyNumberFormat="1" applyFont="1" applyFill="1" applyBorder="1" applyAlignment="1" applyProtection="1">
      <alignment horizontal="center" vertical="top" wrapText="1"/>
    </xf>
    <xf numFmtId="0" fontId="3" fillId="0" borderId="10" xfId="0" applyFont="1" applyFill="1" applyBorder="1" applyAlignment="1" applyProtection="1">
      <alignment horizontal="left" vertical="top" wrapText="1"/>
    </xf>
    <xf numFmtId="0" fontId="3" fillId="0" borderId="10" xfId="0" applyFont="1" applyFill="1" applyBorder="1" applyAlignment="1" applyProtection="1">
      <alignment horizontal="center"/>
    </xf>
    <xf numFmtId="3" fontId="3" fillId="0" borderId="10" xfId="0" applyNumberFormat="1" applyFont="1" applyFill="1" applyBorder="1" applyAlignment="1" applyProtection="1">
      <alignment horizontal="center"/>
    </xf>
    <xf numFmtId="176" fontId="21" fillId="0" borderId="10" xfId="0" applyNumberFormat="1" applyFont="1" applyFill="1" applyBorder="1" applyAlignment="1" applyProtection="1">
      <alignment horizontal="right" wrapText="1"/>
      <protection locked="0"/>
    </xf>
    <xf numFmtId="176" fontId="21" fillId="0" borderId="10" xfId="0" applyNumberFormat="1" applyFont="1" applyFill="1" applyBorder="1" applyAlignment="1" applyProtection="1">
      <alignment horizontal="right" wrapText="1"/>
    </xf>
    <xf numFmtId="0" fontId="21" fillId="0" borderId="0" xfId="0" applyFont="1" applyFill="1" applyAlignment="1" applyProtection="1">
      <alignment wrapText="1"/>
    </xf>
    <xf numFmtId="0" fontId="19" fillId="0" borderId="0" xfId="0" applyFont="1" applyFill="1" applyBorder="1" applyAlignment="1" applyProtection="1">
      <alignment horizontal="left" vertical="top" wrapText="1"/>
    </xf>
    <xf numFmtId="0" fontId="21" fillId="0" borderId="0" xfId="0" applyFont="1" applyFill="1" applyBorder="1" applyAlignment="1" applyProtection="1">
      <alignment horizontal="left" vertical="top"/>
      <protection locked="0"/>
    </xf>
    <xf numFmtId="173" fontId="3" fillId="0" borderId="0" xfId="0" applyNumberFormat="1" applyFont="1" applyFill="1" applyAlignment="1" applyProtection="1">
      <alignment horizontal="center"/>
      <protection locked="0"/>
    </xf>
    <xf numFmtId="4" fontId="21" fillId="0" borderId="0" xfId="0" applyNumberFormat="1" applyFont="1" applyFill="1" applyAlignment="1" applyProtection="1">
      <alignment horizontal="right"/>
      <protection locked="0"/>
    </xf>
    <xf numFmtId="4" fontId="21" fillId="0" borderId="0" xfId="0" applyNumberFormat="1" applyFont="1" applyFill="1" applyAlignment="1" applyProtection="1">
      <alignment horizontal="right"/>
    </xf>
    <xf numFmtId="173" fontId="21" fillId="0" borderId="0" xfId="7" applyNumberFormat="1" applyFont="1" applyFill="1" applyBorder="1" applyAlignment="1" applyProtection="1">
      <alignment horizontal="right"/>
      <protection locked="0"/>
    </xf>
    <xf numFmtId="173" fontId="21" fillId="0" borderId="0" xfId="7" applyNumberFormat="1" applyFont="1" applyFill="1" applyAlignment="1" applyProtection="1">
      <alignment horizontal="right"/>
      <protection locked="0"/>
    </xf>
    <xf numFmtId="176" fontId="21" fillId="0" borderId="0" xfId="0" applyNumberFormat="1" applyFont="1" applyFill="1" applyAlignment="1" applyProtection="1">
      <alignment horizontal="right"/>
      <protection locked="0"/>
    </xf>
    <xf numFmtId="176" fontId="21" fillId="0" borderId="0" xfId="0" applyNumberFormat="1" applyFont="1" applyFill="1" applyAlignment="1" applyProtection="1">
      <alignment horizontal="right"/>
    </xf>
    <xf numFmtId="0" fontId="3" fillId="0" borderId="10" xfId="0" applyFont="1" applyFill="1" applyBorder="1" applyAlignment="1" applyProtection="1">
      <alignment horizontal="right" vertical="top"/>
    </xf>
    <xf numFmtId="0" fontId="19" fillId="0" borderId="0" xfId="0" applyFont="1" applyFill="1" applyAlignment="1" applyProtection="1">
      <alignment horizontal="left" vertical="top" wrapText="1"/>
    </xf>
    <xf numFmtId="3" fontId="3" fillId="0" borderId="0" xfId="0" applyNumberFormat="1" applyFont="1" applyFill="1" applyBorder="1" applyAlignment="1" applyProtection="1">
      <alignment horizontal="center"/>
    </xf>
    <xf numFmtId="173" fontId="3" fillId="0" borderId="10" xfId="0" applyNumberFormat="1" applyFont="1" applyFill="1" applyBorder="1" applyAlignment="1" applyProtection="1">
      <alignment horizontal="center"/>
      <protection locked="0"/>
    </xf>
    <xf numFmtId="173" fontId="3" fillId="0" borderId="10" xfId="0" applyNumberFormat="1" applyFont="1" applyFill="1" applyBorder="1" applyAlignment="1" applyProtection="1">
      <alignment horizontal="right"/>
    </xf>
    <xf numFmtId="0" fontId="3" fillId="0" borderId="0" xfId="0" applyFont="1" applyFill="1" applyBorder="1" applyAlignment="1" applyProtection="1">
      <alignment horizontal="left" vertical="top" wrapText="1"/>
    </xf>
    <xf numFmtId="173" fontId="3" fillId="0" borderId="10" xfId="0" applyNumberFormat="1" applyFont="1" applyFill="1" applyBorder="1" applyProtection="1">
      <protection locked="0"/>
    </xf>
    <xf numFmtId="173" fontId="3" fillId="0" borderId="10" xfId="0" applyNumberFormat="1" applyFont="1" applyFill="1" applyBorder="1" applyProtection="1"/>
    <xf numFmtId="0" fontId="3" fillId="0" borderId="0" xfId="0" applyFont="1" applyFill="1" applyAlignment="1" applyProtection="1">
      <alignment horizontal="center" vertical="top"/>
    </xf>
    <xf numFmtId="1" fontId="3" fillId="0" borderId="0" xfId="0" applyNumberFormat="1" applyFont="1" applyFill="1" applyAlignment="1" applyProtection="1">
      <alignment horizontal="center" vertical="top"/>
    </xf>
    <xf numFmtId="173" fontId="3" fillId="0" borderId="0" xfId="0" applyNumberFormat="1" applyFont="1" applyFill="1" applyAlignment="1" applyProtection="1">
      <alignment horizontal="right" wrapText="1"/>
      <protection locked="0"/>
    </xf>
    <xf numFmtId="178" fontId="3" fillId="0" borderId="0" xfId="0" applyNumberFormat="1" applyFont="1" applyFill="1" applyAlignment="1" applyProtection="1">
      <alignment horizontal="left" vertical="top"/>
    </xf>
    <xf numFmtId="0" fontId="1" fillId="0" borderId="0" xfId="0" applyFont="1" applyFill="1" applyBorder="1" applyAlignment="1" applyProtection="1">
      <alignment horizontal="left" vertical="top" wrapText="1"/>
    </xf>
    <xf numFmtId="0" fontId="3" fillId="0" borderId="0" xfId="0" applyFont="1" applyFill="1" applyAlignment="1" applyProtection="1">
      <alignment horizontal="left" vertical="top" wrapText="1"/>
      <protection locked="0"/>
    </xf>
    <xf numFmtId="179" fontId="16" fillId="0" borderId="0" xfId="35" applyNumberFormat="1" applyFont="1" applyFill="1" applyBorder="1" applyAlignment="1" applyProtection="1">
      <alignment horizontal="right" vertical="top" wrapText="1"/>
    </xf>
    <xf numFmtId="2" fontId="22" fillId="0" borderId="0" xfId="30" applyNumberFormat="1" applyFont="1" applyFill="1" applyBorder="1" applyAlignment="1" applyProtection="1">
      <alignment horizontal="right" vertical="top" wrapText="1"/>
    </xf>
    <xf numFmtId="0" fontId="3" fillId="0" borderId="0" xfId="0" applyFont="1" applyFill="1" applyAlignment="1" applyProtection="1">
      <alignment horizontal="center" vertical="top" wrapText="1"/>
    </xf>
    <xf numFmtId="9" fontId="3" fillId="0" borderId="0" xfId="0" applyNumberFormat="1" applyFont="1" applyFill="1" applyAlignment="1" applyProtection="1">
      <alignment horizontal="center" vertical="top" wrapText="1"/>
    </xf>
    <xf numFmtId="0" fontId="1" fillId="0" borderId="3" xfId="0" applyFont="1" applyFill="1" applyBorder="1" applyAlignment="1" applyProtection="1">
      <alignment horizontal="left" vertical="top"/>
    </xf>
    <xf numFmtId="0" fontId="1" fillId="0" borderId="3" xfId="0" applyFont="1" applyFill="1" applyBorder="1" applyAlignment="1" applyProtection="1">
      <alignment horizontal="left" vertical="top" wrapText="1"/>
    </xf>
    <xf numFmtId="0" fontId="3" fillId="0" borderId="3" xfId="0" applyFont="1" applyFill="1" applyBorder="1" applyAlignment="1" applyProtection="1">
      <alignment horizontal="center"/>
    </xf>
    <xf numFmtId="3" fontId="3" fillId="0" borderId="3" xfId="0" applyNumberFormat="1" applyFont="1" applyFill="1" applyBorder="1" applyAlignment="1" applyProtection="1">
      <alignment horizontal="center"/>
    </xf>
    <xf numFmtId="173" fontId="3" fillId="0" borderId="3" xfId="0" applyNumberFormat="1" applyFont="1" applyFill="1" applyBorder="1" applyProtection="1">
      <protection locked="0"/>
    </xf>
    <xf numFmtId="173" fontId="1" fillId="0" borderId="3" xfId="0" applyNumberFormat="1" applyFont="1" applyFill="1" applyBorder="1" applyAlignment="1" applyProtection="1">
      <alignment horizontal="right"/>
    </xf>
    <xf numFmtId="0" fontId="1" fillId="0" borderId="8" xfId="0" applyFont="1" applyFill="1" applyBorder="1" applyAlignment="1" applyProtection="1">
      <alignment horizontal="left" vertical="top"/>
    </xf>
    <xf numFmtId="173" fontId="1" fillId="0" borderId="0" xfId="0" applyNumberFormat="1" applyFont="1" applyFill="1" applyProtection="1"/>
    <xf numFmtId="0" fontId="6" fillId="0" borderId="11" xfId="0" applyFont="1" applyBorder="1" applyAlignment="1" applyProtection="1">
      <alignment horizontal="left" vertical="top" wrapText="1"/>
    </xf>
    <xf numFmtId="0" fontId="6" fillId="0" borderId="12" xfId="0" applyFont="1" applyBorder="1" applyAlignment="1" applyProtection="1">
      <alignment horizontal="left" vertical="top" wrapText="1"/>
    </xf>
    <xf numFmtId="0" fontId="3" fillId="0" borderId="12" xfId="0" applyFont="1" applyBorder="1" applyAlignment="1" applyProtection="1">
      <alignment horizontal="center"/>
    </xf>
    <xf numFmtId="3" fontId="3" fillId="0" borderId="12" xfId="0" applyNumberFormat="1" applyFont="1" applyBorder="1" applyAlignment="1" applyProtection="1">
      <alignment horizontal="center"/>
    </xf>
    <xf numFmtId="4" fontId="5" fillId="0" borderId="12" xfId="0" applyNumberFormat="1" applyFont="1" applyBorder="1" applyAlignment="1" applyProtection="1">
      <alignment horizontal="left" vertical="top"/>
    </xf>
    <xf numFmtId="4" fontId="1" fillId="0" borderId="13" xfId="0" applyNumberFormat="1" applyFont="1" applyBorder="1" applyAlignment="1" applyProtection="1"/>
    <xf numFmtId="0" fontId="1" fillId="0" borderId="2" xfId="0" applyFont="1" applyBorder="1" applyAlignment="1" applyProtection="1">
      <alignment horizontal="center" vertical="top" wrapText="1"/>
    </xf>
    <xf numFmtId="0" fontId="1" fillId="0" borderId="2" xfId="0" applyFont="1" applyBorder="1" applyAlignment="1" applyProtection="1">
      <alignment horizontal="left" vertical="top" wrapText="1"/>
    </xf>
    <xf numFmtId="173" fontId="6" fillId="0" borderId="2" xfId="0" applyNumberFormat="1" applyFont="1" applyBorder="1" applyAlignment="1" applyProtection="1"/>
    <xf numFmtId="173" fontId="1" fillId="0" borderId="0" xfId="0" applyNumberFormat="1" applyFont="1" applyAlignment="1" applyProtection="1"/>
    <xf numFmtId="173" fontId="6" fillId="0" borderId="13" xfId="0" applyNumberFormat="1" applyFont="1" applyBorder="1" applyAlignment="1" applyProtection="1"/>
    <xf numFmtId="0" fontId="5" fillId="0" borderId="12" xfId="0" applyFont="1" applyBorder="1" applyAlignment="1" applyProtection="1">
      <alignment horizontal="left" vertical="top"/>
    </xf>
    <xf numFmtId="3" fontId="5" fillId="0" borderId="12" xfId="0" applyNumberFormat="1" applyFont="1" applyBorder="1" applyAlignment="1" applyProtection="1">
      <alignment horizontal="left" vertical="top"/>
    </xf>
    <xf numFmtId="173" fontId="6" fillId="0" borderId="13" xfId="0" applyNumberFormat="1" applyFont="1" applyBorder="1" applyAlignment="1" applyProtection="1">
      <alignment horizontal="left" vertical="top"/>
    </xf>
    <xf numFmtId="0" fontId="1" fillId="0" borderId="12" xfId="0" applyFont="1" applyFill="1" applyBorder="1" applyAlignment="1" applyProtection="1">
      <alignment vertical="top" wrapText="1"/>
    </xf>
    <xf numFmtId="173" fontId="6" fillId="0" borderId="12" xfId="0" applyNumberFormat="1" applyFont="1" applyBorder="1" applyAlignment="1" applyProtection="1"/>
    <xf numFmtId="173" fontId="6" fillId="0" borderId="0" xfId="0" applyNumberFormat="1" applyFont="1" applyAlignment="1" applyProtection="1">
      <alignment vertical="top"/>
    </xf>
    <xf numFmtId="173" fontId="6" fillId="0" borderId="13" xfId="0" applyNumberFormat="1" applyFont="1" applyBorder="1" applyAlignment="1" applyProtection="1">
      <alignment vertical="top"/>
    </xf>
    <xf numFmtId="0" fontId="5" fillId="0" borderId="0" xfId="0" applyFont="1" applyAlignment="1" applyProtection="1">
      <alignment horizontal="center"/>
    </xf>
    <xf numFmtId="3" fontId="5" fillId="0" borderId="0" xfId="0" applyNumberFormat="1" applyFont="1" applyAlignment="1" applyProtection="1">
      <alignment horizontal="center"/>
    </xf>
    <xf numFmtId="0" fontId="6" fillId="0" borderId="0" xfId="0" applyFont="1" applyBorder="1" applyAlignment="1" applyProtection="1">
      <alignment horizontal="left" vertical="top" wrapText="1"/>
    </xf>
    <xf numFmtId="0" fontId="3" fillId="0" borderId="0" xfId="0" applyFont="1" applyBorder="1" applyAlignment="1" applyProtection="1">
      <alignment horizontal="center"/>
    </xf>
    <xf numFmtId="3" fontId="3" fillId="0" borderId="0" xfId="0" applyNumberFormat="1" applyFont="1" applyBorder="1" applyAlignment="1" applyProtection="1">
      <alignment horizontal="center"/>
    </xf>
    <xf numFmtId="4" fontId="5" fillId="0" borderId="0" xfId="0" applyNumberFormat="1" applyFont="1" applyBorder="1" applyAlignment="1" applyProtection="1">
      <alignment horizontal="left" vertical="top"/>
    </xf>
    <xf numFmtId="173" fontId="6" fillId="0" borderId="0" xfId="0" applyNumberFormat="1" applyFont="1" applyBorder="1" applyAlignment="1" applyProtection="1"/>
    <xf numFmtId="173" fontId="1" fillId="0" borderId="0" xfId="0" applyNumberFormat="1" applyFont="1" applyBorder="1" applyAlignment="1" applyProtection="1"/>
    <xf numFmtId="0" fontId="10" fillId="0" borderId="11" xfId="0" applyFont="1" applyBorder="1" applyAlignment="1" applyProtection="1">
      <alignment horizontal="left" vertical="top"/>
    </xf>
    <xf numFmtId="0" fontId="6" fillId="0" borderId="12" xfId="0" applyFont="1" applyBorder="1" applyAlignment="1" applyProtection="1">
      <alignment vertical="top" wrapText="1"/>
    </xf>
    <xf numFmtId="0" fontId="10" fillId="0" borderId="12" xfId="0" applyFont="1" applyBorder="1" applyAlignment="1" applyProtection="1">
      <alignment horizontal="center"/>
    </xf>
    <xf numFmtId="3" fontId="10" fillId="0" borderId="12" xfId="0" applyNumberFormat="1" applyFont="1" applyBorder="1" applyAlignment="1" applyProtection="1">
      <alignment horizontal="center"/>
    </xf>
    <xf numFmtId="4" fontId="10" fillId="0" borderId="12" xfId="0" applyNumberFormat="1" applyFont="1" applyBorder="1" applyAlignment="1" applyProtection="1"/>
    <xf numFmtId="173" fontId="6" fillId="0" borderId="13" xfId="0" applyNumberFormat="1" applyFont="1" applyBorder="1" applyAlignment="1" applyProtection="1">
      <alignment horizontal="right"/>
    </xf>
    <xf numFmtId="0" fontId="6" fillId="0" borderId="0" xfId="0" applyFont="1" applyAlignment="1" applyProtection="1">
      <alignment horizontal="left" vertical="top"/>
    </xf>
    <xf numFmtId="0" fontId="6" fillId="0" borderId="0" xfId="0" applyFont="1" applyAlignment="1" applyProtection="1">
      <alignment horizontal="right"/>
    </xf>
    <xf numFmtId="0" fontId="23" fillId="0" borderId="0" xfId="0" applyFont="1" applyAlignment="1" applyProtection="1">
      <alignment horizontal="center" vertical="top"/>
    </xf>
    <xf numFmtId="1" fontId="5" fillId="0" borderId="0" xfId="0" applyNumberFormat="1" applyFont="1" applyAlignment="1" applyProtection="1">
      <alignment vertical="top"/>
    </xf>
    <xf numFmtId="173" fontId="5" fillId="0" borderId="0" xfId="0" applyNumberFormat="1" applyFont="1" applyAlignment="1" applyProtection="1">
      <alignment vertical="top"/>
    </xf>
    <xf numFmtId="0" fontId="6" fillId="0" borderId="0" xfId="0" applyFont="1" applyAlignment="1" applyProtection="1">
      <alignment horizontal="left" wrapText="1"/>
    </xf>
    <xf numFmtId="0" fontId="0" fillId="0" borderId="0" xfId="0" applyFont="1" applyProtection="1"/>
    <xf numFmtId="0" fontId="24" fillId="0" borderId="0" xfId="0" applyFont="1" applyAlignment="1" applyProtection="1">
      <alignment vertical="top"/>
    </xf>
    <xf numFmtId="0" fontId="25" fillId="0" borderId="0" xfId="0" applyFont="1" applyProtection="1"/>
    <xf numFmtId="4" fontId="24" fillId="0" borderId="0" xfId="0" applyNumberFormat="1" applyFont="1" applyAlignment="1" applyProtection="1">
      <alignment horizontal="center"/>
    </xf>
    <xf numFmtId="4" fontId="24" fillId="0" borderId="0" xfId="0" applyNumberFormat="1" applyFont="1" applyProtection="1"/>
    <xf numFmtId="0" fontId="24" fillId="0" borderId="0" xfId="0" applyFont="1" applyProtection="1">
      <protection locked="0"/>
    </xf>
    <xf numFmtId="0" fontId="26" fillId="0" borderId="0" xfId="0" applyFont="1" applyProtection="1"/>
    <xf numFmtId="173" fontId="26" fillId="0" borderId="0" xfId="0" applyNumberFormat="1" applyFont="1" applyProtection="1"/>
    <xf numFmtId="4" fontId="9" fillId="0" borderId="0" xfId="0" applyNumberFormat="1" applyFont="1" applyProtection="1"/>
    <xf numFmtId="173" fontId="0" fillId="0" borderId="0" xfId="0" applyNumberFormat="1" applyFont="1" applyProtection="1"/>
    <xf numFmtId="0" fontId="26" fillId="0" borderId="0" xfId="0" applyFont="1" applyAlignment="1" applyProtection="1">
      <alignment vertical="top"/>
    </xf>
    <xf numFmtId="0" fontId="26" fillId="0" borderId="14" xfId="0" applyFont="1" applyBorder="1" applyProtection="1"/>
    <xf numFmtId="4" fontId="26" fillId="0" borderId="14" xfId="0" applyNumberFormat="1" applyFont="1" applyBorder="1" applyAlignment="1" applyProtection="1">
      <alignment horizontal="center"/>
    </xf>
    <xf numFmtId="4" fontId="26" fillId="0" borderId="14" xfId="0" applyNumberFormat="1" applyFont="1" applyBorder="1" applyProtection="1"/>
    <xf numFmtId="173" fontId="26" fillId="0" borderId="14" xfId="0" applyNumberFormat="1" applyFont="1" applyBorder="1" applyProtection="1"/>
    <xf numFmtId="0" fontId="26" fillId="0" borderId="0" xfId="0" applyFont="1" applyBorder="1" applyProtection="1"/>
    <xf numFmtId="4" fontId="26" fillId="0" borderId="0" xfId="0" applyNumberFormat="1" applyFont="1" applyBorder="1" applyAlignment="1" applyProtection="1">
      <alignment horizontal="center"/>
    </xf>
    <xf numFmtId="4" fontId="26" fillId="0" borderId="0" xfId="0" applyNumberFormat="1" applyFont="1" applyBorder="1" applyProtection="1"/>
    <xf numFmtId="173" fontId="26" fillId="0" borderId="0" xfId="0" applyNumberFormat="1" applyFont="1" applyBorder="1" applyProtection="1"/>
    <xf numFmtId="4" fontId="3" fillId="0" borderId="0" xfId="0" applyNumberFormat="1" applyFont="1" applyAlignment="1" applyProtection="1">
      <alignment horizontal="right" vertical="top"/>
    </xf>
    <xf numFmtId="0" fontId="3" fillId="0" borderId="0" xfId="42" applyFont="1" applyFill="1" applyAlignment="1" applyProtection="1">
      <alignment horizontal="left" vertical="top" wrapText="1"/>
      <protection locked="0"/>
    </xf>
    <xf numFmtId="4" fontId="40" fillId="0" borderId="0" xfId="1" applyNumberFormat="1" applyFont="1" applyFill="1" applyAlignment="1" applyProtection="1">
      <alignment horizontal="center" vertical="top"/>
      <protection locked="0"/>
    </xf>
    <xf numFmtId="4" fontId="40" fillId="0" borderId="0" xfId="1" applyNumberFormat="1" applyFont="1" applyFill="1" applyBorder="1" applyAlignment="1" applyProtection="1">
      <alignment horizontal="center" vertical="top"/>
      <protection locked="0"/>
    </xf>
    <xf numFmtId="4" fontId="41" fillId="0" borderId="0" xfId="1" applyNumberFormat="1" applyFont="1" applyFill="1" applyAlignment="1" applyProtection="1">
      <alignment horizontal="center" vertical="top"/>
      <protection locked="0"/>
    </xf>
    <xf numFmtId="4" fontId="41" fillId="0" borderId="0" xfId="1" applyNumberFormat="1" applyFont="1" applyFill="1" applyBorder="1" applyAlignment="1" applyProtection="1">
      <alignment horizontal="center" vertical="top"/>
      <protection locked="0"/>
    </xf>
    <xf numFmtId="4" fontId="41" fillId="0" borderId="0" xfId="0" applyNumberFormat="1" applyFont="1" applyFill="1" applyAlignment="1" applyProtection="1">
      <alignment horizontal="center" vertical="center"/>
      <protection locked="0"/>
    </xf>
    <xf numFmtId="4" fontId="40" fillId="0" borderId="0" xfId="1" applyNumberFormat="1" applyFont="1" applyFill="1" applyAlignment="1" applyProtection="1">
      <alignment horizontal="center" vertical="center"/>
      <protection locked="0"/>
    </xf>
  </cellXfs>
  <cellStyles count="53">
    <cellStyle name="Comma_Sheet1 2" xfId="12" xr:uid="{00000000-0005-0000-0000-000000000000}"/>
    <cellStyle name="Comma0" xfId="4" xr:uid="{00000000-0005-0000-0000-000001000000}"/>
    <cellStyle name="Currency0" xfId="14" xr:uid="{00000000-0005-0000-0000-000002000000}"/>
    <cellStyle name="Date" xfId="18" xr:uid="{00000000-0005-0000-0000-000003000000}"/>
    <cellStyle name="Euro" xfId="16" xr:uid="{00000000-0005-0000-0000-000004000000}"/>
    <cellStyle name="Fixed" xfId="13" xr:uid="{00000000-0005-0000-0000-000005000000}"/>
    <cellStyle name="Navadno" xfId="0" builtinId="0"/>
    <cellStyle name="Navadno 10" xfId="19" xr:uid="{00000000-0005-0000-0000-000007000000}"/>
    <cellStyle name="Navadno 10 2 4" xfId="9" xr:uid="{00000000-0005-0000-0000-000008000000}"/>
    <cellStyle name="Navadno 100" xfId="20" xr:uid="{00000000-0005-0000-0000-000009000000}"/>
    <cellStyle name="Navadno 11" xfId="21" xr:uid="{00000000-0005-0000-0000-00000A000000}"/>
    <cellStyle name="Navadno 11 10" xfId="22" xr:uid="{00000000-0005-0000-0000-00000B000000}"/>
    <cellStyle name="Navadno 16 2" xfId="11" xr:uid="{00000000-0005-0000-0000-00000C000000}"/>
    <cellStyle name="Navadno 2" xfId="17" xr:uid="{00000000-0005-0000-0000-00000D000000}"/>
    <cellStyle name="Navadno 2 2 15" xfId="15" xr:uid="{00000000-0005-0000-0000-00000E000000}"/>
    <cellStyle name="Navadno 2 2 2" xfId="23" xr:uid="{00000000-0005-0000-0000-00000F000000}"/>
    <cellStyle name="Navadno 2 62" xfId="24" xr:uid="{00000000-0005-0000-0000-000010000000}"/>
    <cellStyle name="Navadno 3" xfId="25" xr:uid="{00000000-0005-0000-0000-000011000000}"/>
    <cellStyle name="Navadno 3 2" xfId="26" xr:uid="{00000000-0005-0000-0000-000012000000}"/>
    <cellStyle name="Navadno 4" xfId="27" xr:uid="{00000000-0005-0000-0000-000013000000}"/>
    <cellStyle name="Navadno 5" xfId="28" xr:uid="{00000000-0005-0000-0000-000014000000}"/>
    <cellStyle name="Navadno 59" xfId="29" xr:uid="{00000000-0005-0000-0000-000015000000}"/>
    <cellStyle name="Navadno 6" xfId="30" xr:uid="{00000000-0005-0000-0000-000016000000}"/>
    <cellStyle name="Navadno 63" xfId="31" xr:uid="{00000000-0005-0000-0000-000017000000}"/>
    <cellStyle name="Navadno 7" xfId="32" xr:uid="{00000000-0005-0000-0000-000018000000}"/>
    <cellStyle name="Navadno 9" xfId="34" xr:uid="{00000000-0005-0000-0000-000019000000}"/>
    <cellStyle name="Navadno 90" xfId="10" xr:uid="{00000000-0005-0000-0000-00001A000000}"/>
    <cellStyle name="Navadno_Energetika" xfId="35" xr:uid="{00000000-0005-0000-0000-00001B000000}"/>
    <cellStyle name="Navadno_KALAMAR-PSO GREGORČIČEVA MS-16.11.04" xfId="36" xr:uid="{00000000-0005-0000-0000-00001C000000}"/>
    <cellStyle name="Navadno_KALAMAR-PSO GREGORČIČEVA MS-16.11.04 2" xfId="37" xr:uid="{00000000-0005-0000-0000-00001D000000}"/>
    <cellStyle name="Navadno_PRAZ" xfId="5" xr:uid="{00000000-0005-0000-0000-00001E000000}"/>
    <cellStyle name="Normal 2" xfId="38" xr:uid="{00000000-0005-0000-0000-00001F000000}"/>
    <cellStyle name="Normal 2 2" xfId="39" xr:uid="{00000000-0005-0000-0000-000020000000}"/>
    <cellStyle name="Normal__SEZNAMI" xfId="3" xr:uid="{00000000-0005-0000-0000-000021000000}"/>
    <cellStyle name="Normal_08-010-000105-TP" xfId="33" xr:uid="{00000000-0005-0000-0000-000022000000}"/>
    <cellStyle name="Normal_Sheet1" xfId="6" xr:uid="{00000000-0005-0000-0000-000023000000}"/>
    <cellStyle name="opis" xfId="40" xr:uid="{00000000-0005-0000-0000-000024000000}"/>
    <cellStyle name="Pojasnjevalno besedilo 2" xfId="41" xr:uid="{00000000-0005-0000-0000-000025000000}"/>
    <cellStyle name="Popis Evo" xfId="8" xr:uid="{00000000-0005-0000-0000-000026000000}"/>
    <cellStyle name="TableStyleLight1 2" xfId="42" xr:uid="{00000000-0005-0000-0000-000027000000}"/>
    <cellStyle name="Valuta" xfId="2" builtinId="4"/>
    <cellStyle name="Valuta 15" xfId="43" xr:uid="{00000000-0005-0000-0000-000029000000}"/>
    <cellStyle name="Valuta 19" xfId="44" xr:uid="{00000000-0005-0000-0000-00002A000000}"/>
    <cellStyle name="Valuta 2" xfId="45" xr:uid="{00000000-0005-0000-0000-00002B000000}"/>
    <cellStyle name="Valuta 345" xfId="47" xr:uid="{00000000-0005-0000-0000-00002C000000}"/>
    <cellStyle name="Vejica" xfId="1" builtinId="3"/>
    <cellStyle name="Vejica 15" xfId="48" xr:uid="{00000000-0005-0000-0000-00002E000000}"/>
    <cellStyle name="Vejica 17" xfId="49" xr:uid="{00000000-0005-0000-0000-00002F000000}"/>
    <cellStyle name="Vejica 2" xfId="7" xr:uid="{00000000-0005-0000-0000-000030000000}"/>
    <cellStyle name="Vejica 2 2" xfId="50" xr:uid="{00000000-0005-0000-0000-000031000000}"/>
    <cellStyle name="Vejica 2 2 3 2" xfId="46" xr:uid="{00000000-0005-0000-0000-000032000000}"/>
    <cellStyle name="Vejica 3" xfId="51" xr:uid="{00000000-0005-0000-0000-000033000000}"/>
    <cellStyle name="Vejica 47" xfId="52" xr:uid="{00000000-0005-0000-0000-000034000000}"/>
  </cellStyles>
  <dxfs count="60">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7D1D5"/>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21"/>
  </sheetPr>
  <dimension ref="A1:H9"/>
  <sheetViews>
    <sheetView view="pageBreakPreview" zoomScaleNormal="100" workbookViewId="0">
      <selection activeCell="G5" sqref="G5"/>
    </sheetView>
  </sheetViews>
  <sheetFormatPr defaultColWidth="8.81640625" defaultRowHeight="12.5"/>
  <cols>
    <col min="1" max="1" width="6" style="423" customWidth="1"/>
    <col min="2" max="4" width="9.1796875" style="423" customWidth="1"/>
    <col min="5" max="5" width="34.7265625" style="423" customWidth="1"/>
    <col min="6" max="6" width="22.81640625" style="423" customWidth="1"/>
    <col min="7" max="7" width="8.81640625" style="292"/>
    <col min="8" max="8" width="12.1796875" style="292" customWidth="1"/>
    <col min="9" max="16384" width="8.81640625" style="292"/>
  </cols>
  <sheetData>
    <row r="1" spans="1:8" ht="20">
      <c r="A1" s="424"/>
      <c r="B1" s="425" t="s">
        <v>0</v>
      </c>
      <c r="C1" s="426"/>
      <c r="D1" s="427"/>
      <c r="E1" s="427"/>
      <c r="F1" s="427"/>
      <c r="G1" s="428"/>
      <c r="H1" s="428"/>
    </row>
    <row r="2" spans="1:8" ht="15.5">
      <c r="A2" s="424"/>
      <c r="B2" s="429"/>
      <c r="C2" s="426"/>
      <c r="D2" s="427"/>
      <c r="E2" s="427"/>
      <c r="F2" s="427"/>
      <c r="G2" s="428"/>
      <c r="H2" s="428"/>
    </row>
    <row r="3" spans="1:8" ht="15.5">
      <c r="A3" s="424"/>
      <c r="B3" s="429"/>
      <c r="C3" s="426"/>
      <c r="D3" s="427"/>
      <c r="E3" s="427"/>
      <c r="F3" s="427"/>
      <c r="G3" s="428"/>
      <c r="H3" s="428"/>
    </row>
    <row r="4" spans="1:8" ht="15.5">
      <c r="A4" s="83" t="s">
        <v>1</v>
      </c>
      <c r="B4" s="84" t="s">
        <v>2</v>
      </c>
      <c r="C4" s="426"/>
      <c r="D4" s="427"/>
      <c r="E4" s="427"/>
      <c r="F4" s="430">
        <f>+'REK. EL.'!F28</f>
        <v>0</v>
      </c>
    </row>
    <row r="5" spans="1:8" ht="15.5">
      <c r="A5" s="83" t="s">
        <v>3</v>
      </c>
      <c r="B5" s="84" t="s">
        <v>4</v>
      </c>
      <c r="C5" s="85"/>
      <c r="D5" s="431"/>
      <c r="E5" s="431"/>
      <c r="F5" s="430">
        <f>+'REK. NN.'!F8</f>
        <v>0</v>
      </c>
    </row>
    <row r="6" spans="1:8" ht="15.5">
      <c r="A6" s="83" t="s">
        <v>5</v>
      </c>
      <c r="B6" s="84" t="s">
        <v>6</v>
      </c>
      <c r="C6" s="85"/>
      <c r="D6" s="431"/>
      <c r="E6" s="431"/>
      <c r="F6" s="430">
        <f>+'REK. TK.'!F8</f>
        <v>0</v>
      </c>
    </row>
    <row r="7" spans="1:8">
      <c r="F7" s="432"/>
    </row>
    <row r="8" spans="1:8" ht="15.5">
      <c r="A8" s="433"/>
      <c r="B8" s="434" t="s">
        <v>7</v>
      </c>
      <c r="C8" s="435"/>
      <c r="D8" s="436"/>
      <c r="E8" s="436"/>
      <c r="F8" s="437">
        <f>SUM(F4:F7)</f>
        <v>0</v>
      </c>
    </row>
    <row r="9" spans="1:8" ht="15.5">
      <c r="A9" s="433"/>
      <c r="B9" s="438"/>
      <c r="C9" s="439"/>
      <c r="D9" s="440"/>
      <c r="E9" s="440"/>
      <c r="F9" s="441"/>
    </row>
  </sheetData>
  <sheetProtection algorithmName="SHA-512" hashValue="8Se8iJEUvPKsnwPU8W/Cnfc4KoraNYGs78kKg+9p6f6yC/RCnxvjGqkV/zWqMbQFgUAewI7S8ai4QM3YG04E7Q==" saltValue="P66r3G1xSSy1UrefbMNnlQ==" spinCount="100000" sheet="1" objects="1" formatCells="0" formatColumns="0" formatRows="0" selectLockedCells="1"/>
  <pageMargins left="0.98402777777777772" right="0.19652777777777777" top="0.59097222222222223" bottom="0.59097222222222223" header="0.31527777777777777" footer="0.31527777777777777"/>
  <pageSetup paperSize="9" fitToHeight="0" orientation="portrait" horizontalDpi="300" verticalDpi="300" r:id="rId1"/>
  <headerFooter alignWithMargins="0">
    <oddHeader>&amp;LVrtec Selnica (PZI)&amp;CEnerko Energo konzalting, d.o.o. &amp;Ršt. načrta. 7-011919-E</oddHeader>
    <oddFooter>&amp;LPopis elektro del in opreme&amp;CStran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51"/>
  </sheetPr>
  <dimension ref="A2:F12"/>
  <sheetViews>
    <sheetView view="pageBreakPreview" zoomScaleNormal="100" workbookViewId="0">
      <selection activeCell="F43" sqref="F43"/>
    </sheetView>
  </sheetViews>
  <sheetFormatPr defaultColWidth="9.1796875" defaultRowHeight="13"/>
  <cols>
    <col min="1" max="1" width="11.453125" style="4" customWidth="1"/>
    <col min="2" max="2" width="55.26953125" style="4" customWidth="1"/>
    <col min="3" max="3" width="5" style="5" customWidth="1"/>
    <col min="4" max="4" width="6.7265625" style="6" customWidth="1"/>
    <col min="5" max="5" width="12.453125" style="8" customWidth="1"/>
    <col min="6" max="6" width="15.54296875" style="7" customWidth="1"/>
    <col min="7" max="7" width="9.1796875" style="9" bestFit="1"/>
    <col min="8" max="16384" width="9.1796875" style="9"/>
  </cols>
  <sheetData>
    <row r="2" spans="1:5" ht="14">
      <c r="B2" s="417" t="s">
        <v>8</v>
      </c>
    </row>
    <row r="4" spans="1:5" ht="28">
      <c r="A4" s="418"/>
      <c r="B4" s="72" t="s">
        <v>9</v>
      </c>
      <c r="C4" s="419"/>
      <c r="D4" s="420"/>
      <c r="E4" s="421"/>
    </row>
    <row r="5" spans="1:5" ht="56">
      <c r="A5" s="418"/>
      <c r="B5" s="72" t="s">
        <v>10</v>
      </c>
      <c r="C5" s="419"/>
      <c r="D5" s="420"/>
      <c r="E5" s="421"/>
    </row>
    <row r="6" spans="1:5" ht="64.5" customHeight="1">
      <c r="A6" s="418"/>
      <c r="B6" s="72" t="s">
        <v>11</v>
      </c>
      <c r="C6" s="419"/>
      <c r="D6" s="420"/>
      <c r="E6" s="421"/>
    </row>
    <row r="7" spans="1:5" ht="28">
      <c r="A7" s="418"/>
      <c r="B7" s="422" t="s">
        <v>12</v>
      </c>
      <c r="C7" s="419"/>
      <c r="D7" s="420"/>
      <c r="E7" s="421"/>
    </row>
    <row r="8" spans="1:5" ht="28">
      <c r="A8" s="418"/>
      <c r="B8" s="72" t="s">
        <v>13</v>
      </c>
      <c r="C8" s="419"/>
      <c r="D8" s="420"/>
      <c r="E8" s="421"/>
    </row>
    <row r="9" spans="1:5" ht="28">
      <c r="A9" s="418"/>
      <c r="B9" s="422" t="s">
        <v>14</v>
      </c>
      <c r="C9" s="419"/>
      <c r="D9" s="420"/>
      <c r="E9" s="421"/>
    </row>
    <row r="10" spans="1:5" ht="28">
      <c r="A10" s="418"/>
      <c r="B10" s="72" t="s">
        <v>15</v>
      </c>
      <c r="C10" s="419"/>
      <c r="D10" s="420"/>
      <c r="E10" s="421"/>
    </row>
    <row r="11" spans="1:5" ht="42">
      <c r="A11" s="418"/>
      <c r="B11" s="72" t="s">
        <v>16</v>
      </c>
      <c r="C11" s="419"/>
      <c r="D11" s="420"/>
      <c r="E11" s="421"/>
    </row>
    <row r="12" spans="1:5" ht="14">
      <c r="A12" s="418"/>
      <c r="B12" s="422"/>
      <c r="C12" s="419"/>
      <c r="D12" s="420"/>
      <c r="E12" s="421"/>
    </row>
  </sheetData>
  <sheetProtection algorithmName="SHA-512" hashValue="I0IuGTkYGc/qogZ+PzLs1fD3uC4DzkaCajTOYrDOJ3vElW+vMWcpvcLk7dJcWN6yoYsgbm1toQNXLwggwRP+iA==" saltValue="N/ZzTqerHY2qHoJILCjNbQ==" spinCount="100000" sheet="1" objects="1" formatCells="0" formatColumns="0" formatRows="0" selectLockedCells="1"/>
  <pageMargins left="0.98402777777777772" right="0.19652777777777777" top="0.59097222222222223" bottom="0.59097222222222223" header="0.31527777777777777" footer="0.31527777777777777"/>
  <pageSetup paperSize="9" orientation="portrait" horizontalDpi="300" verticalDpi="300" r:id="rId1"/>
  <headerFooter alignWithMargins="0">
    <oddHeader>&amp;LVrtec Selnica (PZI)&amp;CEnerko Energo konzalting, d.o.o. &amp;Ršt. načrta. 7-011919-E</oddHeader>
    <oddFooter>&amp;LPopis elektro del in opreme&amp;CStran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0"/>
  </sheetPr>
  <dimension ref="A1:F29"/>
  <sheetViews>
    <sheetView view="pageBreakPreview" zoomScaleNormal="100" workbookViewId="0">
      <selection activeCell="G43" sqref="G43"/>
    </sheetView>
  </sheetViews>
  <sheetFormatPr defaultColWidth="9.1796875" defaultRowHeight="13"/>
  <cols>
    <col min="1" max="1" width="6.26953125" style="4" customWidth="1"/>
    <col min="2" max="2" width="50.7265625" style="4" customWidth="1"/>
    <col min="3" max="3" width="5" style="5" customWidth="1"/>
    <col min="4" max="4" width="6.7265625" style="6" customWidth="1"/>
    <col min="5" max="5" width="7.1796875" style="67" customWidth="1"/>
    <col min="6" max="6" width="15.54296875" style="67" customWidth="1"/>
    <col min="7" max="9" width="9.1796875" style="9" bestFit="1" customWidth="1"/>
    <col min="10" max="10" width="8" style="9" customWidth="1"/>
    <col min="11" max="11" width="9.1796875" style="9" bestFit="1"/>
    <col min="12" max="16384" width="9.1796875" style="9"/>
  </cols>
  <sheetData>
    <row r="1" spans="1:6" s="1" customFormat="1">
      <c r="A1" s="40"/>
      <c r="B1" s="68"/>
      <c r="C1" s="23"/>
      <c r="D1" s="24"/>
      <c r="E1" s="69"/>
      <c r="F1" s="26"/>
    </row>
    <row r="2" spans="1:6" s="1" customFormat="1" ht="15.5">
      <c r="A2" s="40" t="s">
        <v>1</v>
      </c>
      <c r="B2" s="70" t="s">
        <v>17</v>
      </c>
      <c r="C2" s="23"/>
      <c r="D2" s="24"/>
      <c r="E2" s="69"/>
      <c r="F2" s="26"/>
    </row>
    <row r="3" spans="1:6" s="1" customFormat="1" ht="17.5" customHeight="1">
      <c r="A3" s="40"/>
      <c r="B3" s="68"/>
      <c r="C3" s="23"/>
      <c r="D3" s="24"/>
      <c r="E3" s="71"/>
      <c r="F3" s="26"/>
    </row>
    <row r="4" spans="1:6" s="65" customFormat="1" ht="14">
      <c r="A4" s="385" t="s">
        <v>18</v>
      </c>
      <c r="B4" s="386" t="s">
        <v>19</v>
      </c>
      <c r="C4" s="387"/>
      <c r="D4" s="388"/>
      <c r="E4" s="389"/>
      <c r="F4" s="390"/>
    </row>
    <row r="5" spans="1:6" s="65" customFormat="1" ht="14">
      <c r="A5" s="72"/>
      <c r="B5" s="72"/>
      <c r="C5" s="17"/>
      <c r="D5" s="18"/>
      <c r="E5" s="73"/>
      <c r="F5" s="69"/>
    </row>
    <row r="6" spans="1:6" s="65" customFormat="1" ht="14">
      <c r="A6" s="391" t="s">
        <v>20</v>
      </c>
      <c r="B6" s="392" t="s">
        <v>21</v>
      </c>
      <c r="C6" s="79" t="s">
        <v>22</v>
      </c>
      <c r="D6" s="80">
        <v>1</v>
      </c>
      <c r="E6" s="81"/>
      <c r="F6" s="393">
        <f>+'ELA1'!F107</f>
        <v>0</v>
      </c>
    </row>
    <row r="7" spans="1:6" s="65" customFormat="1" ht="14">
      <c r="A7" s="391" t="s">
        <v>23</v>
      </c>
      <c r="B7" s="392" t="s">
        <v>24</v>
      </c>
      <c r="C7" s="79" t="s">
        <v>22</v>
      </c>
      <c r="D7" s="80">
        <v>1</v>
      </c>
      <c r="E7" s="81"/>
      <c r="F7" s="393">
        <f>+'ELA1'!F543</f>
        <v>0</v>
      </c>
    </row>
    <row r="8" spans="1:6" s="65" customFormat="1" ht="14">
      <c r="A8" s="72"/>
      <c r="B8" s="72"/>
      <c r="C8" s="17"/>
      <c r="D8" s="18"/>
      <c r="E8" s="73"/>
      <c r="F8" s="394"/>
    </row>
    <row r="9" spans="1:6" s="65" customFormat="1" ht="14">
      <c r="A9" s="385" t="s">
        <v>18</v>
      </c>
      <c r="B9" s="386" t="s">
        <v>25</v>
      </c>
      <c r="C9" s="387" t="s">
        <v>22</v>
      </c>
      <c r="D9" s="388">
        <v>1</v>
      </c>
      <c r="E9" s="389"/>
      <c r="F9" s="395">
        <f>SUM(F6:F8)</f>
        <v>0</v>
      </c>
    </row>
    <row r="10" spans="1:6" s="65" customFormat="1" ht="14">
      <c r="A10" s="72"/>
      <c r="B10" s="72"/>
      <c r="C10" s="75"/>
      <c r="D10" s="76"/>
      <c r="E10" s="73"/>
      <c r="F10" s="77"/>
    </row>
    <row r="11" spans="1:6" s="65" customFormat="1" ht="14">
      <c r="A11" s="385" t="s">
        <v>26</v>
      </c>
      <c r="B11" s="386" t="s">
        <v>27</v>
      </c>
      <c r="C11" s="396"/>
      <c r="D11" s="397"/>
      <c r="E11" s="389"/>
      <c r="F11" s="398"/>
    </row>
    <row r="12" spans="1:6" s="65" customFormat="1" ht="14">
      <c r="A12" s="72"/>
      <c r="B12" s="72"/>
      <c r="C12" s="75"/>
      <c r="D12" s="76"/>
      <c r="E12" s="73"/>
      <c r="F12" s="77"/>
    </row>
    <row r="13" spans="1:6" s="65" customFormat="1" ht="14">
      <c r="A13" s="391" t="s">
        <v>28</v>
      </c>
      <c r="B13" s="392" t="s">
        <v>29</v>
      </c>
      <c r="C13" s="79" t="s">
        <v>22</v>
      </c>
      <c r="D13" s="80">
        <v>1</v>
      </c>
      <c r="E13" s="81"/>
      <c r="F13" s="393">
        <f>+'ELA2'!F97</f>
        <v>0</v>
      </c>
    </row>
    <row r="14" spans="1:6" s="65" customFormat="1" ht="14">
      <c r="A14" s="391" t="s">
        <v>30</v>
      </c>
      <c r="B14" s="392" t="s">
        <v>31</v>
      </c>
      <c r="C14" s="79" t="s">
        <v>22</v>
      </c>
      <c r="D14" s="80">
        <v>1</v>
      </c>
      <c r="E14" s="81"/>
      <c r="F14" s="393">
        <f>+'ELA2'!F147</f>
        <v>0</v>
      </c>
    </row>
    <row r="15" spans="1:6" s="65" customFormat="1" ht="14">
      <c r="A15" s="391" t="s">
        <v>32</v>
      </c>
      <c r="B15" s="392" t="s">
        <v>33</v>
      </c>
      <c r="C15" s="79" t="s">
        <v>22</v>
      </c>
      <c r="D15" s="80">
        <v>1</v>
      </c>
      <c r="E15" s="81"/>
      <c r="F15" s="393">
        <f>+'ELA2'!F194</f>
        <v>0</v>
      </c>
    </row>
    <row r="16" spans="1:6" s="65" customFormat="1" ht="14">
      <c r="A16" s="391" t="s">
        <v>34</v>
      </c>
      <c r="B16" s="392" t="s">
        <v>35</v>
      </c>
      <c r="C16" s="79" t="s">
        <v>22</v>
      </c>
      <c r="D16" s="80">
        <v>1</v>
      </c>
      <c r="E16" s="81"/>
      <c r="F16" s="393">
        <f>+'ELA2'!F224</f>
        <v>0</v>
      </c>
    </row>
    <row r="17" spans="1:6" s="65" customFormat="1" ht="26">
      <c r="A17" s="391" t="s">
        <v>36</v>
      </c>
      <c r="B17" s="392" t="s">
        <v>37</v>
      </c>
      <c r="C17" s="79" t="s">
        <v>22</v>
      </c>
      <c r="D17" s="80">
        <v>1</v>
      </c>
      <c r="E17" s="81"/>
      <c r="F17" s="393">
        <f>+'ELA2'!F261</f>
        <v>0</v>
      </c>
    </row>
    <row r="18" spans="1:6" s="65" customFormat="1" ht="26">
      <c r="A18" s="391" t="s">
        <v>38</v>
      </c>
      <c r="B18" s="392" t="s">
        <v>39</v>
      </c>
      <c r="C18" s="79" t="s">
        <v>22</v>
      </c>
      <c r="D18" s="80">
        <v>1</v>
      </c>
      <c r="E18" s="81"/>
      <c r="F18" s="393">
        <f>+'ELA2'!F300</f>
        <v>0</v>
      </c>
    </row>
    <row r="19" spans="1:6" s="66" customFormat="1" ht="14">
      <c r="A19" s="391" t="s">
        <v>40</v>
      </c>
      <c r="B19" s="399" t="s">
        <v>41</v>
      </c>
      <c r="C19" s="79" t="s">
        <v>22</v>
      </c>
      <c r="D19" s="80">
        <v>1</v>
      </c>
      <c r="E19" s="389"/>
      <c r="F19" s="393">
        <f>+'ELA2'!F346</f>
        <v>0</v>
      </c>
    </row>
    <row r="20" spans="1:6" s="66" customFormat="1" ht="14">
      <c r="A20" s="391" t="s">
        <v>42</v>
      </c>
      <c r="B20" s="399" t="s">
        <v>43</v>
      </c>
      <c r="C20" s="79" t="s">
        <v>22</v>
      </c>
      <c r="D20" s="80">
        <v>1</v>
      </c>
      <c r="E20" s="389"/>
      <c r="F20" s="400">
        <f>+'ELA2'!F377</f>
        <v>0</v>
      </c>
    </row>
    <row r="21" spans="1:6" ht="14">
      <c r="A21" s="72"/>
      <c r="B21" s="72"/>
      <c r="C21" s="75"/>
      <c r="D21" s="76"/>
      <c r="E21" s="73"/>
      <c r="F21" s="401"/>
    </row>
    <row r="22" spans="1:6" ht="28">
      <c r="A22" s="385" t="s">
        <v>26</v>
      </c>
      <c r="B22" s="386" t="s">
        <v>44</v>
      </c>
      <c r="C22" s="396"/>
      <c r="D22" s="397"/>
      <c r="E22" s="389"/>
      <c r="F22" s="402">
        <f>SUM(F13:F21)</f>
        <v>0</v>
      </c>
    </row>
    <row r="23" spans="1:6" ht="14">
      <c r="A23" s="72"/>
      <c r="B23" s="72"/>
      <c r="C23" s="403"/>
      <c r="D23" s="404"/>
      <c r="E23" s="73"/>
      <c r="F23" s="88"/>
    </row>
    <row r="24" spans="1:6" ht="14">
      <c r="A24" s="385" t="s">
        <v>45</v>
      </c>
      <c r="B24" s="386" t="s">
        <v>46</v>
      </c>
      <c r="C24" s="387" t="s">
        <v>22</v>
      </c>
      <c r="D24" s="388">
        <v>1</v>
      </c>
      <c r="E24" s="389"/>
      <c r="F24" s="395">
        <f>+'ELA3'!F51</f>
        <v>0</v>
      </c>
    </row>
    <row r="25" spans="1:6" ht="14">
      <c r="A25" s="405"/>
      <c r="B25" s="405"/>
      <c r="C25" s="406"/>
      <c r="D25" s="407"/>
      <c r="E25" s="408"/>
      <c r="F25" s="409"/>
    </row>
    <row r="26" spans="1:6" ht="14">
      <c r="A26" s="385" t="s">
        <v>47</v>
      </c>
      <c r="B26" s="386" t="s">
        <v>48</v>
      </c>
      <c r="C26" s="387" t="s">
        <v>22</v>
      </c>
      <c r="D26" s="388">
        <v>1</v>
      </c>
      <c r="E26" s="389"/>
      <c r="F26" s="395">
        <f>+'ELA4'!F64</f>
        <v>0</v>
      </c>
    </row>
    <row r="27" spans="1:6" ht="14">
      <c r="A27" s="405"/>
      <c r="B27" s="405"/>
      <c r="C27" s="406"/>
      <c r="D27" s="407"/>
      <c r="E27" s="408"/>
      <c r="F27" s="410"/>
    </row>
    <row r="28" spans="1:6" ht="14">
      <c r="A28" s="411" t="s">
        <v>1</v>
      </c>
      <c r="B28" s="412" t="s">
        <v>49</v>
      </c>
      <c r="C28" s="413"/>
      <c r="D28" s="414"/>
      <c r="E28" s="415"/>
      <c r="F28" s="416">
        <f>F9+F22+F24+F26</f>
        <v>0</v>
      </c>
    </row>
    <row r="29" spans="1:6">
      <c r="A29" s="45"/>
      <c r="B29" s="46"/>
      <c r="C29" s="47"/>
      <c r="D29" s="48"/>
      <c r="E29" s="89"/>
      <c r="F29" s="89"/>
    </row>
  </sheetData>
  <sheetProtection algorithmName="SHA-512" hashValue="G8XKV7oGrsW/fl9ZQIm7LZ3dd3CN6sYLybR7nj0ufhGCJBvpR6i+vFvDFWlBpXPJtvmAvd5MhRMZ5Nm96R7wHA==" saltValue="nw5J+8fIQxxoc+DHaoYfDQ==" spinCount="100000" sheet="1" objects="1" formatCells="0" formatColumns="0" formatRows="0" selectLockedCells="1"/>
  <pageMargins left="0.98402777777777772" right="0.19652777777777777" top="0.59097222222222223" bottom="0.59097222222222223" header="0.31527777777777777" footer="0.31527777777777777"/>
  <pageSetup paperSize="9" orientation="portrait" horizontalDpi="300" verticalDpi="300" r:id="rId1"/>
  <headerFooter alignWithMargins="0">
    <oddHeader>&amp;LVrtec Selnica (PZI)&amp;CEnerko Energo konzalting, d.o.o. &amp;Ršt. načrta. 7-011919-E</oddHeader>
    <oddFooter>&amp;LPopis elektro del in opreme&amp;CStran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0"/>
  </sheetPr>
  <dimension ref="A1:G547"/>
  <sheetViews>
    <sheetView view="pageBreakPreview" topLeftCell="A43" zoomScaleNormal="100" workbookViewId="0">
      <selection activeCell="G43" sqref="G43"/>
    </sheetView>
  </sheetViews>
  <sheetFormatPr defaultColWidth="9.1796875" defaultRowHeight="13"/>
  <cols>
    <col min="1" max="1" width="12.1796875" style="4" customWidth="1"/>
    <col min="2" max="2" width="52.453125" style="4" customWidth="1"/>
    <col min="3" max="3" width="3.7265625" style="5" bestFit="1" customWidth="1"/>
    <col min="4" max="4" width="5.7265625" style="6" bestFit="1" customWidth="1"/>
    <col min="5" max="5" width="8.1796875" style="7" bestFit="1" customWidth="1"/>
    <col min="6" max="6" width="12.81640625" style="8" customWidth="1"/>
    <col min="7" max="7" width="9.1796875" style="9" bestFit="1"/>
    <col min="8" max="16384" width="9.1796875" style="9"/>
  </cols>
  <sheetData>
    <row r="1" spans="1:6" s="1" customFormat="1">
      <c r="A1" s="113" t="s">
        <v>50</v>
      </c>
      <c r="B1" s="113" t="s">
        <v>51</v>
      </c>
      <c r="C1" s="114" t="s">
        <v>52</v>
      </c>
      <c r="D1" s="115" t="s">
        <v>53</v>
      </c>
      <c r="E1" s="116" t="s">
        <v>54</v>
      </c>
      <c r="F1" s="117" t="s">
        <v>55</v>
      </c>
    </row>
    <row r="2" spans="1:6">
      <c r="A2" s="107"/>
      <c r="B2" s="107"/>
      <c r="C2" s="108"/>
      <c r="D2" s="109"/>
      <c r="E2" s="110"/>
      <c r="F2" s="111"/>
    </row>
    <row r="3" spans="1:6" s="1" customFormat="1">
      <c r="A3" s="122" t="s">
        <v>56</v>
      </c>
      <c r="B3" s="172" t="s">
        <v>57</v>
      </c>
      <c r="C3" s="196"/>
      <c r="D3" s="296"/>
      <c r="E3" s="297"/>
      <c r="F3" s="199"/>
    </row>
    <row r="4" spans="1:6">
      <c r="A4" s="122"/>
      <c r="B4" s="172"/>
      <c r="C4" s="55"/>
      <c r="D4" s="59"/>
      <c r="E4" s="124"/>
      <c r="F4" s="121"/>
    </row>
    <row r="5" spans="1:6">
      <c r="A5" s="172" t="s">
        <v>18</v>
      </c>
      <c r="B5" s="172" t="s">
        <v>19</v>
      </c>
      <c r="C5" s="55"/>
      <c r="D5" s="59"/>
      <c r="E5" s="124"/>
      <c r="F5" s="121"/>
    </row>
    <row r="6" spans="1:6">
      <c r="A6" s="172"/>
      <c r="B6" s="172"/>
      <c r="C6" s="55"/>
      <c r="D6" s="59"/>
      <c r="E6" s="124"/>
      <c r="F6" s="121"/>
    </row>
    <row r="7" spans="1:6">
      <c r="A7" s="172" t="s">
        <v>58</v>
      </c>
      <c r="B7" s="172" t="s">
        <v>21</v>
      </c>
      <c r="C7" s="55"/>
      <c r="D7" s="59"/>
      <c r="E7" s="124"/>
      <c r="F7" s="121"/>
    </row>
    <row r="8" spans="1:6">
      <c r="A8" s="122"/>
      <c r="B8" s="172"/>
      <c r="C8" s="55"/>
      <c r="D8" s="59"/>
      <c r="E8" s="124"/>
      <c r="F8" s="121"/>
    </row>
    <row r="9" spans="1:6" ht="29.25" customHeight="1">
      <c r="A9" s="53"/>
      <c r="B9" s="54" t="s">
        <v>59</v>
      </c>
      <c r="C9" s="55"/>
      <c r="D9" s="59"/>
      <c r="E9" s="194"/>
      <c r="F9" s="121"/>
    </row>
    <row r="10" spans="1:6">
      <c r="A10" s="53"/>
      <c r="B10" s="54"/>
      <c r="C10" s="55"/>
      <c r="D10" s="59"/>
      <c r="E10" s="194"/>
      <c r="F10" s="121"/>
    </row>
    <row r="11" spans="1:6" ht="42" customHeight="1">
      <c r="A11" s="53"/>
      <c r="B11" s="172" t="s">
        <v>60</v>
      </c>
      <c r="C11" s="55"/>
      <c r="D11" s="59"/>
      <c r="E11" s="194"/>
      <c r="F11" s="121"/>
    </row>
    <row r="12" spans="1:6">
      <c r="A12" s="53"/>
      <c r="B12" s="172"/>
      <c r="C12" s="55"/>
      <c r="D12" s="59"/>
      <c r="E12" s="194"/>
      <c r="F12" s="121"/>
    </row>
    <row r="13" spans="1:6" ht="26">
      <c r="A13" s="298">
        <v>1</v>
      </c>
      <c r="B13" s="299" t="s">
        <v>61</v>
      </c>
      <c r="C13" s="55" t="s">
        <v>62</v>
      </c>
      <c r="D13" s="59">
        <v>103</v>
      </c>
      <c r="E13" s="135"/>
      <c r="F13" s="58">
        <f>D13*E13</f>
        <v>0</v>
      </c>
    </row>
    <row r="14" spans="1:6">
      <c r="A14" s="300"/>
      <c r="B14" s="301"/>
      <c r="C14" s="302"/>
      <c r="D14" s="303"/>
      <c r="E14" s="304"/>
      <c r="F14" s="305"/>
    </row>
    <row r="15" spans="1:6" ht="26">
      <c r="A15" s="298">
        <v>2</v>
      </c>
      <c r="B15" s="306" t="s">
        <v>63</v>
      </c>
      <c r="C15" s="55" t="s">
        <v>62</v>
      </c>
      <c r="D15" s="59">
        <v>18</v>
      </c>
      <c r="E15" s="135"/>
      <c r="F15" s="58">
        <f>D15*E15</f>
        <v>0</v>
      </c>
    </row>
    <row r="16" spans="1:6">
      <c r="A16" s="300"/>
      <c r="B16" s="301"/>
      <c r="C16" s="302"/>
      <c r="D16" s="303"/>
      <c r="E16" s="304"/>
      <c r="F16" s="305"/>
    </row>
    <row r="17" spans="1:6" ht="26">
      <c r="A17" s="298">
        <v>3</v>
      </c>
      <c r="B17" s="299" t="s">
        <v>64</v>
      </c>
      <c r="C17" s="55" t="s">
        <v>62</v>
      </c>
      <c r="D17" s="59">
        <v>131</v>
      </c>
      <c r="E17" s="135"/>
      <c r="F17" s="58">
        <f>D17*E17</f>
        <v>0</v>
      </c>
    </row>
    <row r="18" spans="1:6">
      <c r="A18" s="300"/>
      <c r="B18" s="301"/>
      <c r="C18" s="302"/>
      <c r="D18" s="303"/>
      <c r="E18" s="304"/>
      <c r="F18" s="305"/>
    </row>
    <row r="19" spans="1:6" ht="26">
      <c r="A19" s="298">
        <v>4</v>
      </c>
      <c r="B19" s="299" t="s">
        <v>65</v>
      </c>
      <c r="C19" s="55" t="s">
        <v>62</v>
      </c>
      <c r="D19" s="59">
        <v>27</v>
      </c>
      <c r="E19" s="135"/>
      <c r="F19" s="58">
        <f>D19*E19</f>
        <v>0</v>
      </c>
    </row>
    <row r="20" spans="1:6">
      <c r="A20" s="300"/>
      <c r="B20" s="301"/>
      <c r="C20" s="302"/>
      <c r="D20" s="303"/>
      <c r="E20" s="304"/>
      <c r="F20" s="305"/>
    </row>
    <row r="21" spans="1:6" ht="39">
      <c r="A21" s="298">
        <f>A19+1</f>
        <v>5</v>
      </c>
      <c r="B21" s="299" t="s">
        <v>66</v>
      </c>
      <c r="C21" s="55" t="s">
        <v>62</v>
      </c>
      <c r="D21" s="59">
        <v>16</v>
      </c>
      <c r="E21" s="135"/>
      <c r="F21" s="58">
        <f>D21*E21</f>
        <v>0</v>
      </c>
    </row>
    <row r="22" spans="1:6">
      <c r="A22" s="300"/>
      <c r="B22" s="301"/>
      <c r="C22" s="302"/>
      <c r="D22" s="303"/>
      <c r="E22" s="304"/>
      <c r="F22" s="305"/>
    </row>
    <row r="23" spans="1:6" ht="26">
      <c r="A23" s="307">
        <v>6</v>
      </c>
      <c r="B23" s="301" t="s">
        <v>67</v>
      </c>
      <c r="C23" s="55" t="s">
        <v>62</v>
      </c>
      <c r="D23" s="59">
        <v>6</v>
      </c>
      <c r="E23" s="135"/>
      <c r="F23" s="58">
        <f>D23*E23</f>
        <v>0</v>
      </c>
    </row>
    <row r="24" spans="1:6">
      <c r="A24" s="300"/>
      <c r="B24" s="301"/>
      <c r="C24" s="302"/>
      <c r="D24" s="303"/>
      <c r="E24" s="308"/>
      <c r="F24" s="305"/>
    </row>
    <row r="25" spans="1:6" ht="26">
      <c r="A25" s="298">
        <v>7</v>
      </c>
      <c r="B25" s="299" t="s">
        <v>68</v>
      </c>
      <c r="C25" s="55" t="s">
        <v>62</v>
      </c>
      <c r="D25" s="59">
        <v>40</v>
      </c>
      <c r="E25" s="135"/>
      <c r="F25" s="58">
        <f>D25*E25</f>
        <v>0</v>
      </c>
    </row>
    <row r="26" spans="1:6">
      <c r="A26" s="300"/>
      <c r="B26" s="301"/>
      <c r="C26" s="302"/>
      <c r="D26" s="303"/>
      <c r="E26" s="308"/>
      <c r="F26" s="305"/>
    </row>
    <row r="27" spans="1:6" ht="26">
      <c r="A27" s="307">
        <v>8</v>
      </c>
      <c r="B27" s="301" t="s">
        <v>69</v>
      </c>
      <c r="C27" s="55" t="s">
        <v>62</v>
      </c>
      <c r="D27" s="59">
        <v>30</v>
      </c>
      <c r="E27" s="135"/>
      <c r="F27" s="58">
        <f>D27*E27</f>
        <v>0</v>
      </c>
    </row>
    <row r="28" spans="1:6">
      <c r="A28" s="300"/>
      <c r="B28" s="301"/>
      <c r="C28" s="302"/>
      <c r="D28" s="303"/>
      <c r="E28" s="308"/>
      <c r="F28" s="305"/>
    </row>
    <row r="29" spans="1:6">
      <c r="A29" s="307">
        <v>9</v>
      </c>
      <c r="B29" s="301" t="s">
        <v>70</v>
      </c>
      <c r="C29" s="55" t="s">
        <v>62</v>
      </c>
      <c r="D29" s="59">
        <v>12</v>
      </c>
      <c r="E29" s="135"/>
      <c r="F29" s="58">
        <f>D29*E29</f>
        <v>0</v>
      </c>
    </row>
    <row r="30" spans="1:6">
      <c r="A30" s="307"/>
      <c r="B30" s="301"/>
      <c r="C30" s="55"/>
      <c r="D30" s="59"/>
      <c r="E30" s="135"/>
      <c r="F30" s="58"/>
    </row>
    <row r="31" spans="1:6" ht="26">
      <c r="A31" s="307">
        <v>10</v>
      </c>
      <c r="B31" s="301" t="s">
        <v>71</v>
      </c>
      <c r="C31" s="55" t="s">
        <v>62</v>
      </c>
      <c r="D31" s="59">
        <v>2</v>
      </c>
      <c r="E31" s="135"/>
      <c r="F31" s="58">
        <f>D31*E31</f>
        <v>0</v>
      </c>
    </row>
    <row r="32" spans="1:6">
      <c r="A32" s="300"/>
      <c r="B32" s="301"/>
      <c r="C32" s="302"/>
      <c r="D32" s="303"/>
      <c r="E32" s="308"/>
      <c r="F32" s="305"/>
    </row>
    <row r="33" spans="1:6" ht="26">
      <c r="A33" s="298">
        <v>11</v>
      </c>
      <c r="B33" s="309" t="s">
        <v>72</v>
      </c>
      <c r="C33" s="55" t="s">
        <v>62</v>
      </c>
      <c r="D33" s="59">
        <v>11</v>
      </c>
      <c r="E33" s="135"/>
      <c r="F33" s="58">
        <f>D33*E33</f>
        <v>0</v>
      </c>
    </row>
    <row r="34" spans="1:6">
      <c r="A34" s="298"/>
      <c r="B34" s="309"/>
      <c r="C34" s="302"/>
      <c r="D34" s="310"/>
      <c r="E34" s="308"/>
      <c r="F34" s="305"/>
    </row>
    <row r="35" spans="1:6">
      <c r="A35" s="307">
        <v>11</v>
      </c>
      <c r="B35" s="311" t="s">
        <v>73</v>
      </c>
      <c r="C35" s="55" t="s">
        <v>62</v>
      </c>
      <c r="D35" s="59">
        <v>11</v>
      </c>
      <c r="E35" s="135"/>
      <c r="F35" s="58">
        <f>D35*E35</f>
        <v>0</v>
      </c>
    </row>
    <row r="36" spans="1:6">
      <c r="A36" s="307"/>
      <c r="B36" s="311"/>
      <c r="C36" s="302"/>
      <c r="D36" s="310"/>
      <c r="E36" s="304"/>
      <c r="F36" s="305"/>
    </row>
    <row r="37" spans="1:6">
      <c r="A37" s="307">
        <v>12</v>
      </c>
      <c r="B37" s="301" t="s">
        <v>74</v>
      </c>
      <c r="C37" s="55" t="s">
        <v>22</v>
      </c>
      <c r="D37" s="59">
        <v>1</v>
      </c>
      <c r="E37" s="135"/>
      <c r="F37" s="58">
        <f>D37*E37</f>
        <v>0</v>
      </c>
    </row>
    <row r="38" spans="1:6">
      <c r="A38" s="53"/>
      <c r="B38" s="54"/>
      <c r="C38" s="55"/>
      <c r="D38" s="59"/>
      <c r="E38" s="135"/>
      <c r="F38" s="312"/>
    </row>
    <row r="39" spans="1:6">
      <c r="A39" s="53"/>
      <c r="B39" s="172" t="s">
        <v>75</v>
      </c>
      <c r="C39" s="55"/>
      <c r="D39" s="59"/>
      <c r="E39" s="135"/>
      <c r="F39" s="312"/>
    </row>
    <row r="40" spans="1:6">
      <c r="A40" s="53"/>
      <c r="B40" s="54"/>
      <c r="C40" s="55"/>
      <c r="D40" s="59"/>
      <c r="E40" s="135"/>
      <c r="F40" s="312"/>
    </row>
    <row r="41" spans="1:6" ht="52">
      <c r="A41" s="53"/>
      <c r="B41" s="172" t="s">
        <v>76</v>
      </c>
      <c r="C41" s="55"/>
      <c r="D41" s="59"/>
      <c r="E41" s="135"/>
      <c r="F41" s="58"/>
    </row>
    <row r="42" spans="1:6">
      <c r="A42" s="53"/>
      <c r="B42" s="54"/>
      <c r="C42" s="55"/>
      <c r="D42" s="59"/>
      <c r="E42" s="135"/>
      <c r="F42" s="312"/>
    </row>
    <row r="43" spans="1:6" ht="156">
      <c r="A43" s="53">
        <v>13</v>
      </c>
      <c r="B43" s="54" t="s">
        <v>77</v>
      </c>
      <c r="C43" s="55" t="s">
        <v>62</v>
      </c>
      <c r="D43" s="59">
        <v>2</v>
      </c>
      <c r="E43" s="135"/>
      <c r="F43" s="58">
        <f>D43*E43</f>
        <v>0</v>
      </c>
    </row>
    <row r="44" spans="1:6">
      <c r="A44" s="53"/>
      <c r="B44" s="54"/>
      <c r="C44" s="55"/>
      <c r="D44" s="59"/>
      <c r="E44" s="135"/>
      <c r="F44" s="58"/>
    </row>
    <row r="45" spans="1:6" ht="78">
      <c r="A45" s="53">
        <v>14</v>
      </c>
      <c r="B45" s="54" t="s">
        <v>78</v>
      </c>
      <c r="C45" s="55" t="s">
        <v>62</v>
      </c>
      <c r="D45" s="59">
        <v>2</v>
      </c>
      <c r="E45" s="135"/>
      <c r="F45" s="58">
        <f>D45*E45</f>
        <v>0</v>
      </c>
    </row>
    <row r="46" spans="1:6">
      <c r="A46" s="53"/>
      <c r="B46" s="54"/>
      <c r="C46" s="55"/>
      <c r="D46" s="59"/>
      <c r="E46" s="135"/>
      <c r="F46" s="58"/>
    </row>
    <row r="47" spans="1:6" ht="39">
      <c r="A47" s="53">
        <v>15</v>
      </c>
      <c r="B47" s="54" t="s">
        <v>79</v>
      </c>
      <c r="C47" s="55" t="s">
        <v>62</v>
      </c>
      <c r="D47" s="59">
        <v>1</v>
      </c>
      <c r="E47" s="135"/>
      <c r="F47" s="58">
        <f>D47*E47</f>
        <v>0</v>
      </c>
    </row>
    <row r="48" spans="1:6">
      <c r="A48" s="53"/>
      <c r="B48" s="54"/>
      <c r="C48" s="55"/>
      <c r="D48" s="59"/>
      <c r="E48" s="135"/>
      <c r="F48" s="58"/>
    </row>
    <row r="49" spans="1:6" ht="39">
      <c r="A49" s="53">
        <v>16</v>
      </c>
      <c r="B49" s="54" t="s">
        <v>80</v>
      </c>
      <c r="C49" s="55" t="s">
        <v>62</v>
      </c>
      <c r="D49" s="59">
        <v>3</v>
      </c>
      <c r="E49" s="135"/>
      <c r="F49" s="58">
        <f>D49*E49</f>
        <v>0</v>
      </c>
    </row>
    <row r="50" spans="1:6" ht="16.149999999999999" customHeight="1">
      <c r="A50" s="53"/>
      <c r="B50" s="54"/>
      <c r="C50" s="55"/>
      <c r="D50" s="59"/>
      <c r="E50" s="135"/>
      <c r="F50" s="58"/>
    </row>
    <row r="51" spans="1:6" ht="52">
      <c r="A51" s="53">
        <v>17</v>
      </c>
      <c r="B51" s="54" t="s">
        <v>81</v>
      </c>
      <c r="C51" s="55" t="s">
        <v>62</v>
      </c>
      <c r="D51" s="59">
        <v>1</v>
      </c>
      <c r="E51" s="135"/>
      <c r="F51" s="58">
        <f>D51*E51</f>
        <v>0</v>
      </c>
    </row>
    <row r="52" spans="1:6" ht="14.5" customHeight="1">
      <c r="A52" s="53"/>
      <c r="B52" s="54"/>
      <c r="C52" s="55"/>
      <c r="D52" s="59"/>
      <c r="E52" s="135"/>
      <c r="F52" s="58"/>
    </row>
    <row r="53" spans="1:6">
      <c r="A53" s="53">
        <v>18</v>
      </c>
      <c r="B53" s="54" t="s">
        <v>82</v>
      </c>
      <c r="C53" s="55" t="s">
        <v>22</v>
      </c>
      <c r="D53" s="59">
        <v>1</v>
      </c>
      <c r="E53" s="135"/>
      <c r="F53" s="58">
        <f>D53*E53</f>
        <v>0</v>
      </c>
    </row>
    <row r="54" spans="1:6" ht="13.9" customHeight="1">
      <c r="A54" s="53"/>
      <c r="B54" s="54"/>
      <c r="C54" s="55"/>
      <c r="D54" s="59"/>
      <c r="E54" s="135"/>
      <c r="F54" s="58"/>
    </row>
    <row r="55" spans="1:6" ht="26">
      <c r="A55" s="53">
        <v>19</v>
      </c>
      <c r="B55" s="54" t="s">
        <v>83</v>
      </c>
      <c r="C55" s="55" t="s">
        <v>22</v>
      </c>
      <c r="D55" s="59">
        <v>1</v>
      </c>
      <c r="E55" s="135"/>
      <c r="F55" s="58">
        <f>D55*E55</f>
        <v>0</v>
      </c>
    </row>
    <row r="56" spans="1:6" ht="13.9" customHeight="1">
      <c r="A56" s="53"/>
      <c r="B56" s="54"/>
      <c r="C56" s="55"/>
      <c r="D56" s="59"/>
      <c r="E56" s="135"/>
      <c r="F56" s="58"/>
    </row>
    <row r="57" spans="1:6" ht="27" customHeight="1">
      <c r="A57" s="53">
        <v>20</v>
      </c>
      <c r="B57" s="54" t="s">
        <v>84</v>
      </c>
      <c r="C57" s="55" t="s">
        <v>22</v>
      </c>
      <c r="D57" s="59">
        <v>1</v>
      </c>
      <c r="E57" s="135"/>
      <c r="F57" s="58">
        <f>D57*E57</f>
        <v>0</v>
      </c>
    </row>
    <row r="58" spans="1:6" ht="15" customHeight="1">
      <c r="A58" s="122"/>
      <c r="B58" s="54"/>
      <c r="C58" s="55"/>
      <c r="D58" s="59"/>
      <c r="E58" s="135"/>
      <c r="F58" s="58"/>
    </row>
    <row r="59" spans="1:6" ht="169">
      <c r="A59" s="53">
        <v>21</v>
      </c>
      <c r="B59" s="313" t="s">
        <v>85</v>
      </c>
      <c r="C59" s="55" t="s">
        <v>62</v>
      </c>
      <c r="D59" s="59">
        <v>6</v>
      </c>
      <c r="E59" s="135"/>
      <c r="F59" s="58">
        <f>D59*E59</f>
        <v>0</v>
      </c>
    </row>
    <row r="60" spans="1:6">
      <c r="A60" s="122"/>
      <c r="B60" s="313"/>
      <c r="C60" s="55"/>
      <c r="D60" s="59"/>
      <c r="E60" s="135"/>
      <c r="F60" s="58"/>
    </row>
    <row r="61" spans="1:6" ht="169">
      <c r="A61" s="53">
        <v>22</v>
      </c>
      <c r="B61" s="313" t="s">
        <v>86</v>
      </c>
      <c r="C61" s="55" t="s">
        <v>62</v>
      </c>
      <c r="D61" s="59">
        <v>1</v>
      </c>
      <c r="E61" s="135"/>
      <c r="F61" s="58">
        <f>D61*E61</f>
        <v>0</v>
      </c>
    </row>
    <row r="62" spans="1:6" ht="26">
      <c r="A62" s="53"/>
      <c r="B62" s="314" t="s">
        <v>87</v>
      </c>
      <c r="C62" s="55" t="s">
        <v>62</v>
      </c>
      <c r="D62" s="59">
        <v>1</v>
      </c>
      <c r="E62" s="135"/>
      <c r="F62" s="58">
        <f>D62*E62</f>
        <v>0</v>
      </c>
    </row>
    <row r="63" spans="1:6">
      <c r="A63" s="53"/>
      <c r="B63" s="314"/>
      <c r="C63" s="55"/>
      <c r="D63" s="59"/>
      <c r="E63" s="208"/>
      <c r="F63" s="58"/>
    </row>
    <row r="64" spans="1:6" ht="169">
      <c r="A64" s="53">
        <v>23</v>
      </c>
      <c r="B64" s="54" t="s">
        <v>88</v>
      </c>
      <c r="C64" s="55" t="s">
        <v>62</v>
      </c>
      <c r="D64" s="59">
        <v>11</v>
      </c>
      <c r="E64" s="135"/>
      <c r="F64" s="58">
        <f>D64*E64</f>
        <v>0</v>
      </c>
    </row>
    <row r="65" spans="1:6" ht="26">
      <c r="A65" s="315"/>
      <c r="B65" s="313" t="s">
        <v>87</v>
      </c>
      <c r="C65" s="55" t="s">
        <v>62</v>
      </c>
      <c r="D65" s="59">
        <v>11</v>
      </c>
      <c r="E65" s="135"/>
      <c r="F65" s="58">
        <f>D65*E65</f>
        <v>0</v>
      </c>
    </row>
    <row r="66" spans="1:6">
      <c r="A66" s="53"/>
      <c r="B66" s="54"/>
      <c r="C66" s="55"/>
      <c r="D66" s="59"/>
      <c r="E66" s="208"/>
      <c r="F66" s="316"/>
    </row>
    <row r="67" spans="1:6" ht="78">
      <c r="A67" s="53">
        <v>24</v>
      </c>
      <c r="B67" s="314" t="s">
        <v>89</v>
      </c>
      <c r="C67" s="55" t="s">
        <v>62</v>
      </c>
      <c r="D67" s="59">
        <v>11</v>
      </c>
      <c r="E67" s="135"/>
      <c r="F67" s="58">
        <f>D67*E67</f>
        <v>0</v>
      </c>
    </row>
    <row r="68" spans="1:6">
      <c r="A68" s="53"/>
      <c r="B68" s="314"/>
      <c r="C68" s="55"/>
      <c r="D68" s="59"/>
      <c r="E68" s="208"/>
      <c r="F68" s="58"/>
    </row>
    <row r="69" spans="1:6" ht="143">
      <c r="A69" s="53">
        <v>25</v>
      </c>
      <c r="B69" s="314" t="s">
        <v>90</v>
      </c>
      <c r="C69" s="55" t="s">
        <v>62</v>
      </c>
      <c r="D69" s="59">
        <v>6</v>
      </c>
      <c r="E69" s="135"/>
      <c r="F69" s="58">
        <f>D69*E69</f>
        <v>0</v>
      </c>
    </row>
    <row r="70" spans="1:6" s="2" customFormat="1">
      <c r="A70" s="53"/>
      <c r="B70" s="314"/>
      <c r="C70" s="55"/>
      <c r="D70" s="59"/>
      <c r="E70" s="208"/>
      <c r="F70" s="58"/>
    </row>
    <row r="71" spans="1:6" s="2" customFormat="1" ht="103.75" customHeight="1">
      <c r="A71" s="53">
        <v>26</v>
      </c>
      <c r="B71" s="314" t="s">
        <v>91</v>
      </c>
      <c r="C71" s="55" t="s">
        <v>62</v>
      </c>
      <c r="D71" s="59">
        <v>6</v>
      </c>
      <c r="E71" s="135"/>
      <c r="F71" s="58">
        <f>D71*E71</f>
        <v>0</v>
      </c>
    </row>
    <row r="72" spans="1:6" s="2" customFormat="1">
      <c r="A72" s="315"/>
      <c r="B72" s="54"/>
      <c r="C72" s="55"/>
      <c r="D72" s="59"/>
      <c r="E72" s="135"/>
      <c r="F72" s="58"/>
    </row>
    <row r="73" spans="1:6" s="2" customFormat="1" ht="52">
      <c r="A73" s="54">
        <v>27</v>
      </c>
      <c r="B73" s="54" t="s">
        <v>92</v>
      </c>
      <c r="C73" s="55" t="s">
        <v>62</v>
      </c>
      <c r="D73" s="59">
        <v>6</v>
      </c>
      <c r="E73" s="135"/>
      <c r="F73" s="58">
        <f>D73*E73</f>
        <v>0</v>
      </c>
    </row>
    <row r="74" spans="1:6" s="2" customFormat="1">
      <c r="A74" s="54"/>
      <c r="B74" s="54"/>
      <c r="C74" s="55"/>
      <c r="D74" s="59"/>
      <c r="E74" s="208"/>
      <c r="F74" s="58"/>
    </row>
    <row r="75" spans="1:6" s="2" customFormat="1" ht="143">
      <c r="A75" s="54">
        <v>28</v>
      </c>
      <c r="B75" s="314" t="s">
        <v>93</v>
      </c>
      <c r="C75" s="55" t="s">
        <v>62</v>
      </c>
      <c r="D75" s="59">
        <v>3</v>
      </c>
      <c r="E75" s="135"/>
      <c r="F75" s="58">
        <f>D75*E75</f>
        <v>0</v>
      </c>
    </row>
    <row r="76" spans="1:6" s="2" customFormat="1">
      <c r="A76" s="215"/>
      <c r="B76" s="314"/>
      <c r="C76" s="55"/>
      <c r="D76" s="59"/>
      <c r="E76" s="135"/>
      <c r="F76" s="58"/>
    </row>
    <row r="77" spans="1:6" s="2" customFormat="1" ht="130">
      <c r="A77" s="54">
        <v>29</v>
      </c>
      <c r="B77" s="314" t="s">
        <v>94</v>
      </c>
      <c r="C77" s="55" t="s">
        <v>62</v>
      </c>
      <c r="D77" s="59">
        <v>3</v>
      </c>
      <c r="E77" s="135"/>
      <c r="F77" s="58">
        <f>D77*E77</f>
        <v>0</v>
      </c>
    </row>
    <row r="78" spans="1:6" s="2" customFormat="1">
      <c r="A78" s="53"/>
      <c r="B78" s="314"/>
      <c r="C78" s="55"/>
      <c r="D78" s="59"/>
      <c r="E78" s="208"/>
      <c r="F78" s="58"/>
    </row>
    <row r="79" spans="1:6" s="2" customFormat="1" ht="52">
      <c r="A79" s="54">
        <v>30</v>
      </c>
      <c r="B79" s="314" t="s">
        <v>92</v>
      </c>
      <c r="C79" s="55" t="s">
        <v>62</v>
      </c>
      <c r="D79" s="59">
        <v>3</v>
      </c>
      <c r="E79" s="135"/>
      <c r="F79" s="58">
        <f>D79*E79</f>
        <v>0</v>
      </c>
    </row>
    <row r="80" spans="1:6" s="2" customFormat="1">
      <c r="A80" s="205"/>
      <c r="B80" s="314"/>
      <c r="C80" s="55"/>
      <c r="D80" s="59"/>
      <c r="E80" s="135"/>
      <c r="F80" s="58"/>
    </row>
    <row r="81" spans="1:6" s="2" customFormat="1" ht="143">
      <c r="A81" s="54">
        <v>31</v>
      </c>
      <c r="B81" s="314" t="s">
        <v>95</v>
      </c>
      <c r="C81" s="55" t="s">
        <v>62</v>
      </c>
      <c r="D81" s="59">
        <v>10</v>
      </c>
      <c r="E81" s="135"/>
      <c r="F81" s="58">
        <f>D81*E81</f>
        <v>0</v>
      </c>
    </row>
    <row r="82" spans="1:6" s="2" customFormat="1">
      <c r="A82" s="205"/>
      <c r="B82" s="314"/>
      <c r="C82" s="55"/>
      <c r="D82" s="59"/>
      <c r="E82" s="135"/>
      <c r="F82" s="58"/>
    </row>
    <row r="83" spans="1:6" s="2" customFormat="1" ht="104">
      <c r="A83" s="54">
        <v>32</v>
      </c>
      <c r="B83" s="314" t="s">
        <v>96</v>
      </c>
      <c r="C83" s="55" t="s">
        <v>62</v>
      </c>
      <c r="D83" s="59">
        <v>10</v>
      </c>
      <c r="E83" s="135"/>
      <c r="F83" s="58">
        <f>D83*E83</f>
        <v>0</v>
      </c>
    </row>
    <row r="84" spans="1:6" s="2" customFormat="1">
      <c r="A84" s="205"/>
      <c r="B84" s="314"/>
      <c r="C84" s="55"/>
      <c r="D84" s="59"/>
      <c r="E84" s="135"/>
      <c r="F84" s="58"/>
    </row>
    <row r="85" spans="1:6" s="2" customFormat="1" ht="52">
      <c r="A85" s="54">
        <v>33</v>
      </c>
      <c r="B85" s="314" t="s">
        <v>92</v>
      </c>
      <c r="C85" s="55" t="s">
        <v>62</v>
      </c>
      <c r="D85" s="59">
        <v>10</v>
      </c>
      <c r="E85" s="135"/>
      <c r="F85" s="58">
        <f>D85*E85</f>
        <v>0</v>
      </c>
    </row>
    <row r="86" spans="1:6" s="2" customFormat="1">
      <c r="A86" s="205"/>
      <c r="B86" s="314"/>
      <c r="C86" s="55"/>
      <c r="D86" s="59"/>
      <c r="E86" s="135"/>
      <c r="F86" s="58"/>
    </row>
    <row r="87" spans="1:6" s="2" customFormat="1" ht="143">
      <c r="A87" s="54">
        <v>34</v>
      </c>
      <c r="B87" s="314" t="s">
        <v>97</v>
      </c>
      <c r="C87" s="55" t="s">
        <v>62</v>
      </c>
      <c r="D87" s="59">
        <v>1</v>
      </c>
      <c r="E87" s="135"/>
      <c r="F87" s="58">
        <f>D87*E87</f>
        <v>0</v>
      </c>
    </row>
    <row r="88" spans="1:6" s="2" customFormat="1">
      <c r="A88" s="205"/>
      <c r="B88" s="314"/>
      <c r="C88" s="55"/>
      <c r="D88" s="59"/>
      <c r="E88" s="135"/>
      <c r="F88" s="58"/>
    </row>
    <row r="89" spans="1:6" s="2" customFormat="1" ht="130">
      <c r="A89" s="54">
        <v>35</v>
      </c>
      <c r="B89" s="314" t="s">
        <v>98</v>
      </c>
      <c r="C89" s="55" t="s">
        <v>62</v>
      </c>
      <c r="D89" s="59">
        <v>1</v>
      </c>
      <c r="E89" s="135"/>
      <c r="F89" s="58">
        <f>D89*E89</f>
        <v>0</v>
      </c>
    </row>
    <row r="90" spans="1:6" s="2" customFormat="1">
      <c r="A90" s="205"/>
      <c r="B90" s="314"/>
      <c r="C90" s="55"/>
      <c r="D90" s="59"/>
      <c r="E90" s="135"/>
      <c r="F90" s="58"/>
    </row>
    <row r="91" spans="1:6" s="2" customFormat="1" ht="52">
      <c r="A91" s="54">
        <v>36</v>
      </c>
      <c r="B91" s="314" t="s">
        <v>92</v>
      </c>
      <c r="C91" s="55" t="s">
        <v>62</v>
      </c>
      <c r="D91" s="59">
        <v>1</v>
      </c>
      <c r="E91" s="135"/>
      <c r="F91" s="58">
        <f>D91*E91</f>
        <v>0</v>
      </c>
    </row>
    <row r="92" spans="1:6" s="2" customFormat="1">
      <c r="A92" s="205"/>
      <c r="B92" s="314"/>
      <c r="C92" s="55"/>
      <c r="D92" s="59"/>
      <c r="E92" s="135"/>
      <c r="F92" s="58"/>
    </row>
    <row r="93" spans="1:6" s="2" customFormat="1" ht="130">
      <c r="A93" s="54">
        <v>37</v>
      </c>
      <c r="B93" s="314" t="s">
        <v>99</v>
      </c>
      <c r="C93" s="55" t="s">
        <v>62</v>
      </c>
      <c r="D93" s="59">
        <v>14</v>
      </c>
      <c r="E93" s="135"/>
      <c r="F93" s="58">
        <f>D93*E93</f>
        <v>0</v>
      </c>
    </row>
    <row r="94" spans="1:6" s="2" customFormat="1">
      <c r="A94" s="205"/>
      <c r="B94" s="314"/>
      <c r="C94" s="55"/>
      <c r="D94" s="59"/>
      <c r="E94" s="135"/>
      <c r="F94" s="58"/>
    </row>
    <row r="95" spans="1:6" s="2" customFormat="1" ht="104">
      <c r="A95" s="54">
        <v>38</v>
      </c>
      <c r="B95" s="314" t="s">
        <v>100</v>
      </c>
      <c r="C95" s="55" t="s">
        <v>62</v>
      </c>
      <c r="D95" s="59">
        <v>14</v>
      </c>
      <c r="E95" s="135"/>
      <c r="F95" s="58">
        <f>D95*E95</f>
        <v>0</v>
      </c>
    </row>
    <row r="96" spans="1:6" s="2" customFormat="1">
      <c r="A96" s="205"/>
      <c r="B96" s="314"/>
      <c r="C96" s="55"/>
      <c r="D96" s="59"/>
      <c r="E96" s="135"/>
      <c r="F96" s="58"/>
    </row>
    <row r="97" spans="1:6" s="2" customFormat="1" ht="130">
      <c r="A97" s="54">
        <v>39</v>
      </c>
      <c r="B97" s="314" t="s">
        <v>101</v>
      </c>
      <c r="C97" s="55" t="s">
        <v>62</v>
      </c>
      <c r="D97" s="59">
        <v>12</v>
      </c>
      <c r="E97" s="135"/>
      <c r="F97" s="58">
        <f>D97*E97</f>
        <v>0</v>
      </c>
    </row>
    <row r="98" spans="1:6" s="2" customFormat="1">
      <c r="A98" s="205"/>
      <c r="B98" s="314"/>
      <c r="C98" s="55"/>
      <c r="D98" s="59"/>
      <c r="E98" s="135"/>
      <c r="F98" s="58"/>
    </row>
    <row r="99" spans="1:6" s="2" customFormat="1" ht="130">
      <c r="A99" s="54">
        <v>40</v>
      </c>
      <c r="B99" s="314" t="s">
        <v>102</v>
      </c>
      <c r="C99" s="55" t="s">
        <v>62</v>
      </c>
      <c r="D99" s="59">
        <v>12</v>
      </c>
      <c r="E99" s="135"/>
      <c r="F99" s="58">
        <f>D99*E99</f>
        <v>0</v>
      </c>
    </row>
    <row r="100" spans="1:6" s="2" customFormat="1">
      <c r="A100" s="205"/>
      <c r="B100" s="314"/>
      <c r="C100" s="55"/>
      <c r="D100" s="59"/>
      <c r="E100" s="135"/>
      <c r="F100" s="58"/>
    </row>
    <row r="101" spans="1:6" s="2" customFormat="1" ht="130">
      <c r="A101" s="54">
        <v>41</v>
      </c>
      <c r="B101" s="314" t="s">
        <v>103</v>
      </c>
      <c r="C101" s="55" t="s">
        <v>62</v>
      </c>
      <c r="D101" s="59">
        <v>25</v>
      </c>
      <c r="E101" s="135"/>
      <c r="F101" s="58">
        <f>D101*E101</f>
        <v>0</v>
      </c>
    </row>
    <row r="102" spans="1:6" s="2" customFormat="1">
      <c r="A102" s="205"/>
      <c r="B102" s="314"/>
      <c r="C102" s="55"/>
      <c r="D102" s="59"/>
      <c r="E102" s="135"/>
      <c r="F102" s="58"/>
    </row>
    <row r="103" spans="1:6" s="2" customFormat="1" ht="130">
      <c r="A103" s="54">
        <v>42</v>
      </c>
      <c r="B103" s="314" t="s">
        <v>104</v>
      </c>
      <c r="C103" s="55" t="s">
        <v>62</v>
      </c>
      <c r="D103" s="59">
        <v>12</v>
      </c>
      <c r="E103" s="135"/>
      <c r="F103" s="58">
        <f>D103*E103</f>
        <v>0</v>
      </c>
    </row>
    <row r="104" spans="1:6" s="2" customFormat="1">
      <c r="A104" s="54"/>
      <c r="B104" s="314"/>
      <c r="C104" s="55"/>
      <c r="D104" s="59"/>
      <c r="E104" s="135"/>
      <c r="F104" s="58"/>
    </row>
    <row r="105" spans="1:6" s="2" customFormat="1" ht="39">
      <c r="A105" s="54">
        <v>43</v>
      </c>
      <c r="B105" s="314" t="s">
        <v>105</v>
      </c>
      <c r="C105" s="55" t="s">
        <v>62</v>
      </c>
      <c r="D105" s="59">
        <v>8</v>
      </c>
      <c r="E105" s="135"/>
      <c r="F105" s="58">
        <f>D105*E105</f>
        <v>0</v>
      </c>
    </row>
    <row r="106" spans="1:6" s="2" customFormat="1">
      <c r="A106" s="53"/>
      <c r="B106" s="54"/>
      <c r="C106" s="55"/>
      <c r="D106" s="59"/>
      <c r="E106" s="135"/>
      <c r="F106" s="58"/>
    </row>
    <row r="107" spans="1:6" s="2" customFormat="1">
      <c r="A107" s="231" t="s">
        <v>58</v>
      </c>
      <c r="B107" s="218" t="s">
        <v>106</v>
      </c>
      <c r="C107" s="219"/>
      <c r="D107" s="317"/>
      <c r="E107" s="221"/>
      <c r="F107" s="318">
        <f>SUM(F13:F106)</f>
        <v>0</v>
      </c>
    </row>
    <row r="108" spans="1:6" s="2" customFormat="1">
      <c r="A108" s="122"/>
      <c r="B108" s="172"/>
      <c r="C108" s="55"/>
      <c r="D108" s="59"/>
      <c r="E108" s="208"/>
      <c r="F108" s="264"/>
    </row>
    <row r="109" spans="1:6" s="2" customFormat="1">
      <c r="A109" s="218" t="s">
        <v>23</v>
      </c>
      <c r="B109" s="218" t="s">
        <v>24</v>
      </c>
      <c r="C109" s="219"/>
      <c r="D109" s="317"/>
      <c r="E109" s="319"/>
      <c r="F109" s="320"/>
    </row>
    <row r="110" spans="1:6" s="2" customFormat="1">
      <c r="A110" s="53"/>
      <c r="B110" s="54"/>
      <c r="C110" s="55"/>
      <c r="D110" s="59"/>
      <c r="E110" s="135"/>
      <c r="F110" s="312"/>
    </row>
    <row r="111" spans="1:6" s="2" customFormat="1" ht="26">
      <c r="A111" s="54">
        <v>1</v>
      </c>
      <c r="B111" s="193" t="s">
        <v>107</v>
      </c>
      <c r="C111" s="55" t="s">
        <v>108</v>
      </c>
      <c r="D111" s="59">
        <v>35</v>
      </c>
      <c r="E111" s="135"/>
      <c r="F111" s="58">
        <f>D111*E111</f>
        <v>0</v>
      </c>
    </row>
    <row r="112" spans="1:6" s="2" customFormat="1">
      <c r="A112" s="210"/>
      <c r="B112" s="210"/>
      <c r="C112" s="108"/>
      <c r="D112" s="109"/>
      <c r="E112" s="211"/>
      <c r="F112" s="212"/>
    </row>
    <row r="113" spans="1:6" s="2" customFormat="1">
      <c r="A113" s="213"/>
      <c r="B113" s="54" t="s">
        <v>109</v>
      </c>
      <c r="C113" s="108"/>
      <c r="D113" s="109"/>
      <c r="E113" s="211"/>
      <c r="F113" s="212"/>
    </row>
    <row r="114" spans="1:6" s="2" customFormat="1">
      <c r="A114" s="213"/>
      <c r="B114" s="54" t="s">
        <v>110</v>
      </c>
      <c r="C114" s="108"/>
      <c r="D114" s="109"/>
      <c r="E114" s="211"/>
      <c r="F114" s="212"/>
    </row>
    <row r="115" spans="1:6" s="2" customFormat="1">
      <c r="A115" s="213"/>
      <c r="B115" s="54" t="s">
        <v>111</v>
      </c>
      <c r="C115" s="108"/>
      <c r="D115" s="109"/>
      <c r="E115" s="211"/>
      <c r="F115" s="212"/>
    </row>
    <row r="116" spans="1:6" s="2" customFormat="1">
      <c r="A116" s="213"/>
      <c r="B116" s="54" t="s">
        <v>112</v>
      </c>
      <c r="C116" s="108"/>
      <c r="D116" s="109"/>
      <c r="E116" s="211"/>
      <c r="F116" s="212"/>
    </row>
    <row r="117" spans="1:6" s="2" customFormat="1">
      <c r="A117" s="213"/>
      <c r="B117" s="54" t="s">
        <v>113</v>
      </c>
      <c r="C117" s="108"/>
      <c r="D117" s="109"/>
      <c r="E117" s="211"/>
      <c r="F117" s="212"/>
    </row>
    <row r="118" spans="1:6" s="2" customFormat="1">
      <c r="A118" s="213"/>
      <c r="B118" s="54" t="s">
        <v>114</v>
      </c>
      <c r="C118" s="108"/>
      <c r="D118" s="109"/>
      <c r="E118" s="211"/>
      <c r="F118" s="212"/>
    </row>
    <row r="119" spans="1:6" s="2" customFormat="1">
      <c r="A119" s="213"/>
      <c r="B119" s="54" t="s">
        <v>115</v>
      </c>
      <c r="C119" s="108"/>
      <c r="D119" s="109"/>
      <c r="E119" s="211"/>
      <c r="F119" s="212"/>
    </row>
    <row r="120" spans="1:6" s="2" customFormat="1">
      <c r="A120" s="213"/>
      <c r="B120" s="54" t="s">
        <v>116</v>
      </c>
      <c r="C120" s="108"/>
      <c r="D120" s="109"/>
      <c r="E120" s="211"/>
      <c r="F120" s="212"/>
    </row>
    <row r="121" spans="1:6" s="2" customFormat="1">
      <c r="A121" s="213"/>
      <c r="B121" s="54" t="s">
        <v>117</v>
      </c>
      <c r="C121" s="108"/>
      <c r="D121" s="109"/>
      <c r="E121" s="211"/>
      <c r="F121" s="212"/>
    </row>
    <row r="122" spans="1:6" s="2" customFormat="1">
      <c r="A122" s="213"/>
      <c r="B122" s="54" t="s">
        <v>118</v>
      </c>
      <c r="C122" s="108"/>
      <c r="D122" s="109"/>
      <c r="E122" s="211"/>
      <c r="F122" s="212"/>
    </row>
    <row r="123" spans="1:6" s="2" customFormat="1">
      <c r="A123" s="213"/>
      <c r="B123" s="54" t="s">
        <v>119</v>
      </c>
      <c r="C123" s="108"/>
      <c r="D123" s="109"/>
      <c r="E123" s="211"/>
      <c r="F123" s="212"/>
    </row>
    <row r="124" spans="1:6" s="2" customFormat="1">
      <c r="A124" s="213"/>
      <c r="B124" s="214"/>
      <c r="C124" s="108"/>
      <c r="D124" s="109"/>
      <c r="E124" s="211"/>
      <c r="F124" s="212"/>
    </row>
    <row r="125" spans="1:6" s="2" customFormat="1" ht="28.5" customHeight="1">
      <c r="A125" s="54">
        <v>2</v>
      </c>
      <c r="B125" s="193" t="s">
        <v>120</v>
      </c>
      <c r="C125" s="55" t="s">
        <v>108</v>
      </c>
      <c r="D125" s="59">
        <v>50</v>
      </c>
      <c r="E125" s="135"/>
      <c r="F125" s="58">
        <f>D125*E125</f>
        <v>0</v>
      </c>
    </row>
    <row r="126" spans="1:6" s="2" customFormat="1">
      <c r="A126" s="210"/>
      <c r="B126" s="210"/>
      <c r="C126" s="108"/>
      <c r="D126" s="109"/>
      <c r="E126" s="211"/>
      <c r="F126" s="212"/>
    </row>
    <row r="127" spans="1:6" s="2" customFormat="1">
      <c r="A127" s="213"/>
      <c r="B127" s="54" t="s">
        <v>121</v>
      </c>
      <c r="C127" s="108"/>
      <c r="D127" s="109"/>
      <c r="E127" s="211"/>
      <c r="F127" s="212"/>
    </row>
    <row r="128" spans="1:6" s="2" customFormat="1">
      <c r="A128" s="213"/>
      <c r="B128" s="54" t="s">
        <v>122</v>
      </c>
      <c r="C128" s="108"/>
      <c r="D128" s="109"/>
      <c r="E128" s="211"/>
      <c r="F128" s="212"/>
    </row>
    <row r="129" spans="1:6" s="2" customFormat="1">
      <c r="A129" s="213"/>
      <c r="B129" s="54" t="s">
        <v>123</v>
      </c>
      <c r="C129" s="108"/>
      <c r="D129" s="109"/>
      <c r="E129" s="211"/>
      <c r="F129" s="212"/>
    </row>
    <row r="130" spans="1:6" s="2" customFormat="1">
      <c r="A130" s="213"/>
      <c r="B130" s="54" t="s">
        <v>112</v>
      </c>
      <c r="C130" s="108"/>
      <c r="D130" s="109"/>
      <c r="E130" s="211"/>
      <c r="F130" s="212"/>
    </row>
    <row r="131" spans="1:6" s="2" customFormat="1">
      <c r="A131" s="213"/>
      <c r="B131" s="54" t="s">
        <v>124</v>
      </c>
      <c r="C131" s="108"/>
      <c r="D131" s="109"/>
      <c r="E131" s="211"/>
      <c r="F131" s="212"/>
    </row>
    <row r="132" spans="1:6" s="2" customFormat="1">
      <c r="A132" s="213"/>
      <c r="B132" s="54" t="s">
        <v>114</v>
      </c>
      <c r="C132" s="108"/>
      <c r="D132" s="109"/>
      <c r="E132" s="211"/>
      <c r="F132" s="212"/>
    </row>
    <row r="133" spans="1:6" s="2" customFormat="1">
      <c r="A133" s="213"/>
      <c r="B133" s="54" t="s">
        <v>115</v>
      </c>
      <c r="C133" s="108"/>
      <c r="D133" s="109"/>
      <c r="E133" s="211"/>
      <c r="F133" s="212"/>
    </row>
    <row r="134" spans="1:6" s="2" customFormat="1">
      <c r="A134" s="213"/>
      <c r="B134" s="54" t="s">
        <v>116</v>
      </c>
      <c r="C134" s="108"/>
      <c r="D134" s="109"/>
      <c r="E134" s="211"/>
      <c r="F134" s="212"/>
    </row>
    <row r="135" spans="1:6" s="2" customFormat="1">
      <c r="A135" s="213"/>
      <c r="B135" s="54" t="s">
        <v>117</v>
      </c>
      <c r="C135" s="108"/>
      <c r="D135" s="109"/>
      <c r="E135" s="211"/>
      <c r="F135" s="212"/>
    </row>
    <row r="136" spans="1:6" s="2" customFormat="1">
      <c r="A136" s="213"/>
      <c r="B136" s="54" t="s">
        <v>118</v>
      </c>
      <c r="C136" s="108"/>
      <c r="D136" s="109"/>
      <c r="E136" s="211"/>
      <c r="F136" s="212"/>
    </row>
    <row r="137" spans="1:6" s="2" customFormat="1">
      <c r="A137" s="213"/>
      <c r="B137" s="54" t="s">
        <v>119</v>
      </c>
      <c r="C137" s="108"/>
      <c r="D137" s="109"/>
      <c r="E137" s="211"/>
      <c r="F137" s="212"/>
    </row>
    <row r="138" spans="1:6" s="2" customFormat="1">
      <c r="A138" s="213"/>
      <c r="B138" s="54"/>
      <c r="C138" s="108"/>
      <c r="D138" s="109"/>
      <c r="E138" s="211"/>
      <c r="F138" s="212"/>
    </row>
    <row r="139" spans="1:6" s="2" customFormat="1" ht="26">
      <c r="A139" s="54">
        <v>3</v>
      </c>
      <c r="B139" s="193" t="s">
        <v>125</v>
      </c>
      <c r="C139" s="55" t="s">
        <v>108</v>
      </c>
      <c r="D139" s="59">
        <v>5</v>
      </c>
      <c r="E139" s="135"/>
      <c r="F139" s="58">
        <f>D139*E139</f>
        <v>0</v>
      </c>
    </row>
    <row r="140" spans="1:6" s="2" customFormat="1">
      <c r="A140" s="210"/>
      <c r="B140" s="210"/>
      <c r="C140" s="108"/>
      <c r="D140" s="109"/>
      <c r="E140" s="211"/>
      <c r="F140" s="212"/>
    </row>
    <row r="141" spans="1:6" s="2" customFormat="1">
      <c r="A141" s="213"/>
      <c r="B141" s="54" t="s">
        <v>126</v>
      </c>
      <c r="C141" s="108"/>
      <c r="D141" s="109"/>
      <c r="E141" s="211"/>
      <c r="F141" s="212"/>
    </row>
    <row r="142" spans="1:6" s="2" customFormat="1">
      <c r="A142" s="213"/>
      <c r="B142" s="54" t="s">
        <v>127</v>
      </c>
      <c r="C142" s="108"/>
      <c r="D142" s="109"/>
      <c r="E142" s="211"/>
      <c r="F142" s="212"/>
    </row>
    <row r="143" spans="1:6" s="2" customFormat="1">
      <c r="A143" s="213"/>
      <c r="B143" s="54" t="s">
        <v>128</v>
      </c>
      <c r="C143" s="108"/>
      <c r="D143" s="109"/>
      <c r="E143" s="211"/>
      <c r="F143" s="212"/>
    </row>
    <row r="144" spans="1:6" s="2" customFormat="1">
      <c r="A144" s="213"/>
      <c r="B144" s="54" t="s">
        <v>112</v>
      </c>
      <c r="C144" s="108"/>
      <c r="D144" s="109"/>
      <c r="E144" s="211"/>
      <c r="F144" s="212"/>
    </row>
    <row r="145" spans="1:6" s="2" customFormat="1">
      <c r="A145" s="213"/>
      <c r="B145" s="54" t="s">
        <v>129</v>
      </c>
      <c r="C145" s="108"/>
      <c r="D145" s="109"/>
      <c r="E145" s="211"/>
      <c r="F145" s="212"/>
    </row>
    <row r="146" spans="1:6" s="2" customFormat="1">
      <c r="A146" s="213"/>
      <c r="B146" s="54" t="s">
        <v>114</v>
      </c>
      <c r="C146" s="108"/>
      <c r="D146" s="109"/>
      <c r="E146" s="211"/>
      <c r="F146" s="212"/>
    </row>
    <row r="147" spans="1:6" s="2" customFormat="1">
      <c r="A147" s="213"/>
      <c r="B147" s="54" t="s">
        <v>115</v>
      </c>
      <c r="C147" s="108"/>
      <c r="D147" s="109"/>
      <c r="E147" s="211"/>
      <c r="F147" s="212"/>
    </row>
    <row r="148" spans="1:6" s="2" customFormat="1">
      <c r="A148" s="213"/>
      <c r="B148" s="54" t="s">
        <v>116</v>
      </c>
      <c r="C148" s="108"/>
      <c r="D148" s="109"/>
      <c r="E148" s="211"/>
      <c r="F148" s="212"/>
    </row>
    <row r="149" spans="1:6" s="2" customFormat="1">
      <c r="A149" s="213"/>
      <c r="B149" s="54" t="s">
        <v>117</v>
      </c>
      <c r="C149" s="108"/>
      <c r="D149" s="109"/>
      <c r="E149" s="211"/>
      <c r="F149" s="212"/>
    </row>
    <row r="150" spans="1:6" s="2" customFormat="1">
      <c r="A150" s="213"/>
      <c r="B150" s="54" t="s">
        <v>118</v>
      </c>
      <c r="C150" s="108"/>
      <c r="D150" s="109"/>
      <c r="E150" s="211"/>
      <c r="F150" s="212"/>
    </row>
    <row r="151" spans="1:6" s="2" customFormat="1">
      <c r="A151" s="213"/>
      <c r="B151" s="54" t="s">
        <v>119</v>
      </c>
      <c r="C151" s="108"/>
      <c r="D151" s="109"/>
      <c r="E151" s="211"/>
      <c r="F151" s="212"/>
    </row>
    <row r="152" spans="1:6" s="2" customFormat="1">
      <c r="A152" s="213"/>
      <c r="B152" s="54"/>
      <c r="C152" s="108"/>
      <c r="D152" s="109"/>
      <c r="E152" s="211"/>
      <c r="F152" s="212"/>
    </row>
    <row r="153" spans="1:6" s="2" customFormat="1">
      <c r="A153" s="213"/>
      <c r="B153" s="54"/>
      <c r="C153" s="108"/>
      <c r="D153" s="109"/>
      <c r="E153" s="211"/>
      <c r="F153" s="212"/>
    </row>
    <row r="154" spans="1:6" s="2" customFormat="1" ht="26">
      <c r="A154" s="54">
        <v>4</v>
      </c>
      <c r="B154" s="193" t="s">
        <v>130</v>
      </c>
      <c r="C154" s="55" t="s">
        <v>108</v>
      </c>
      <c r="D154" s="59">
        <v>15</v>
      </c>
      <c r="E154" s="135"/>
      <c r="F154" s="58">
        <f>D154*E154</f>
        <v>0</v>
      </c>
    </row>
    <row r="155" spans="1:6" s="2" customFormat="1">
      <c r="A155" s="210"/>
      <c r="B155" s="210"/>
      <c r="C155" s="108"/>
      <c r="D155" s="109"/>
      <c r="E155" s="211"/>
      <c r="F155" s="212"/>
    </row>
    <row r="156" spans="1:6" s="2" customFormat="1">
      <c r="A156" s="213"/>
      <c r="B156" s="54" t="s">
        <v>131</v>
      </c>
      <c r="C156" s="108"/>
      <c r="D156" s="109"/>
      <c r="E156" s="211"/>
      <c r="F156" s="212"/>
    </row>
    <row r="157" spans="1:6" s="2" customFormat="1">
      <c r="A157" s="213"/>
      <c r="B157" s="54" t="s">
        <v>132</v>
      </c>
      <c r="C157" s="108"/>
      <c r="D157" s="109"/>
      <c r="E157" s="211"/>
      <c r="F157" s="212"/>
    </row>
    <row r="158" spans="1:6" s="2" customFormat="1">
      <c r="A158" s="213"/>
      <c r="B158" s="54" t="s">
        <v>133</v>
      </c>
      <c r="C158" s="108"/>
      <c r="D158" s="109"/>
      <c r="E158" s="211"/>
      <c r="F158" s="212"/>
    </row>
    <row r="159" spans="1:6" s="2" customFormat="1">
      <c r="A159" s="213"/>
      <c r="B159" s="54" t="s">
        <v>134</v>
      </c>
      <c r="C159" s="108"/>
      <c r="D159" s="109"/>
      <c r="E159" s="211"/>
      <c r="F159" s="212"/>
    </row>
    <row r="160" spans="1:6" s="2" customFormat="1">
      <c r="A160" s="213"/>
      <c r="B160" s="54" t="s">
        <v>135</v>
      </c>
      <c r="C160" s="108"/>
      <c r="D160" s="109"/>
      <c r="E160" s="211"/>
      <c r="F160" s="212"/>
    </row>
    <row r="161" spans="1:6" s="2" customFormat="1">
      <c r="A161" s="213"/>
      <c r="B161" s="54" t="s">
        <v>136</v>
      </c>
      <c r="C161" s="108"/>
      <c r="D161" s="109"/>
      <c r="E161" s="211"/>
      <c r="F161" s="212"/>
    </row>
    <row r="162" spans="1:6" s="2" customFormat="1">
      <c r="A162" s="213"/>
      <c r="B162" s="54" t="s">
        <v>137</v>
      </c>
      <c r="C162" s="108"/>
      <c r="D162" s="109"/>
      <c r="E162" s="211"/>
      <c r="F162" s="212"/>
    </row>
    <row r="163" spans="1:6" s="2" customFormat="1">
      <c r="A163" s="213"/>
      <c r="B163" s="54" t="s">
        <v>138</v>
      </c>
      <c r="C163" s="108"/>
      <c r="D163" s="109"/>
      <c r="E163" s="211"/>
      <c r="F163" s="212"/>
    </row>
    <row r="164" spans="1:6" s="2" customFormat="1">
      <c r="A164" s="213"/>
      <c r="B164" s="54" t="s">
        <v>117</v>
      </c>
      <c r="C164" s="108"/>
      <c r="D164" s="109"/>
      <c r="E164" s="211"/>
      <c r="F164" s="212"/>
    </row>
    <row r="165" spans="1:6" s="2" customFormat="1">
      <c r="A165" s="213"/>
      <c r="B165" s="54" t="s">
        <v>118</v>
      </c>
      <c r="C165" s="108"/>
      <c r="D165" s="109"/>
      <c r="E165" s="211"/>
      <c r="F165" s="212"/>
    </row>
    <row r="166" spans="1:6" s="2" customFormat="1">
      <c r="A166" s="213"/>
      <c r="B166" s="54"/>
      <c r="C166" s="108"/>
      <c r="D166" s="109"/>
      <c r="E166" s="211"/>
      <c r="F166" s="212"/>
    </row>
    <row r="167" spans="1:6" s="2" customFormat="1" ht="39">
      <c r="A167" s="54">
        <v>5</v>
      </c>
      <c r="B167" s="193" t="s">
        <v>139</v>
      </c>
      <c r="C167" s="55" t="s">
        <v>108</v>
      </c>
      <c r="D167" s="59">
        <v>100</v>
      </c>
      <c r="E167" s="135"/>
      <c r="F167" s="58">
        <f>D167*E167</f>
        <v>0</v>
      </c>
    </row>
    <row r="168" spans="1:6" s="2" customFormat="1">
      <c r="A168" s="210"/>
      <c r="B168" s="210"/>
      <c r="C168" s="108"/>
      <c r="D168" s="109"/>
      <c r="E168" s="211"/>
      <c r="F168" s="212"/>
    </row>
    <row r="169" spans="1:6" s="2" customFormat="1">
      <c r="A169" s="213"/>
      <c r="B169" s="54" t="s">
        <v>131</v>
      </c>
      <c r="C169" s="108"/>
      <c r="D169" s="109"/>
      <c r="E169" s="211"/>
      <c r="F169" s="212"/>
    </row>
    <row r="170" spans="1:6" s="2" customFormat="1">
      <c r="A170" s="213"/>
      <c r="B170" s="54" t="s">
        <v>132</v>
      </c>
      <c r="C170" s="108"/>
      <c r="D170" s="109"/>
      <c r="E170" s="211"/>
      <c r="F170" s="212"/>
    </row>
    <row r="171" spans="1:6" s="2" customFormat="1">
      <c r="A171" s="213"/>
      <c r="B171" s="54" t="s">
        <v>133</v>
      </c>
      <c r="C171" s="108"/>
      <c r="D171" s="109"/>
      <c r="E171" s="211"/>
      <c r="F171" s="212"/>
    </row>
    <row r="172" spans="1:6" s="2" customFormat="1">
      <c r="A172" s="213"/>
      <c r="B172" s="54" t="s">
        <v>134</v>
      </c>
      <c r="C172" s="108"/>
      <c r="D172" s="109"/>
      <c r="E172" s="211"/>
      <c r="F172" s="212"/>
    </row>
    <row r="173" spans="1:6" s="2" customFormat="1">
      <c r="A173" s="213"/>
      <c r="B173" s="54" t="s">
        <v>135</v>
      </c>
      <c r="C173" s="108"/>
      <c r="D173" s="109"/>
      <c r="E173" s="211"/>
      <c r="F173" s="212"/>
    </row>
    <row r="174" spans="1:6" s="2" customFormat="1">
      <c r="A174" s="213"/>
      <c r="B174" s="54" t="s">
        <v>136</v>
      </c>
      <c r="C174" s="108"/>
      <c r="D174" s="109"/>
      <c r="E174" s="211"/>
      <c r="F174" s="212"/>
    </row>
    <row r="175" spans="1:6" s="2" customFormat="1">
      <c r="A175" s="213"/>
      <c r="B175" s="54" t="s">
        <v>137</v>
      </c>
      <c r="C175" s="108"/>
      <c r="D175" s="109"/>
      <c r="E175" s="211"/>
      <c r="F175" s="212"/>
    </row>
    <row r="176" spans="1:6" s="2" customFormat="1">
      <c r="A176" s="213"/>
      <c r="B176" s="54" t="s">
        <v>138</v>
      </c>
      <c r="C176" s="108"/>
      <c r="D176" s="109"/>
      <c r="E176" s="211"/>
      <c r="F176" s="212"/>
    </row>
    <row r="177" spans="1:6" s="2" customFormat="1">
      <c r="A177" s="213"/>
      <c r="B177" s="54" t="s">
        <v>117</v>
      </c>
      <c r="C177" s="108"/>
      <c r="D177" s="109"/>
      <c r="E177" s="211"/>
      <c r="F177" s="212"/>
    </row>
    <row r="178" spans="1:6" s="2" customFormat="1">
      <c r="A178" s="213"/>
      <c r="B178" s="54" t="s">
        <v>118</v>
      </c>
      <c r="C178" s="108"/>
      <c r="D178" s="109"/>
      <c r="E178" s="211"/>
      <c r="F178" s="212"/>
    </row>
    <row r="179" spans="1:6" s="2" customFormat="1">
      <c r="A179" s="213"/>
      <c r="B179" s="54"/>
      <c r="C179" s="108"/>
      <c r="D179" s="109"/>
      <c r="E179" s="211"/>
      <c r="F179" s="212"/>
    </row>
    <row r="180" spans="1:6">
      <c r="A180" s="54">
        <v>6</v>
      </c>
      <c r="B180" s="321" t="s">
        <v>140</v>
      </c>
      <c r="C180" s="55" t="s">
        <v>108</v>
      </c>
      <c r="D180" s="59">
        <v>5</v>
      </c>
      <c r="E180" s="135"/>
      <c r="F180" s="58">
        <f>D180*E180</f>
        <v>0</v>
      </c>
    </row>
    <row r="181" spans="1:6" s="2" customFormat="1">
      <c r="A181" s="213"/>
      <c r="B181" s="214"/>
      <c r="C181" s="108"/>
      <c r="D181" s="109"/>
      <c r="E181" s="211"/>
      <c r="F181" s="212"/>
    </row>
    <row r="182" spans="1:6" ht="39">
      <c r="A182" s="54">
        <v>7</v>
      </c>
      <c r="B182" s="321" t="s">
        <v>141</v>
      </c>
      <c r="C182" s="55"/>
      <c r="D182" s="59"/>
      <c r="E182" s="208"/>
      <c r="F182" s="58"/>
    </row>
    <row r="183" spans="1:6">
      <c r="A183" s="54"/>
      <c r="B183" s="321"/>
      <c r="C183" s="55"/>
      <c r="D183" s="59"/>
      <c r="E183" s="208"/>
      <c r="F183" s="58"/>
    </row>
    <row r="184" spans="1:6">
      <c r="A184" s="215" t="s">
        <v>142</v>
      </c>
      <c r="B184" s="321" t="s">
        <v>143</v>
      </c>
      <c r="C184" s="55" t="s">
        <v>62</v>
      </c>
      <c r="D184" s="59">
        <v>4</v>
      </c>
      <c r="E184" s="135"/>
      <c r="F184" s="58">
        <f t="shared" ref="F184:F193" si="0">D184*E184</f>
        <v>0</v>
      </c>
    </row>
    <row r="185" spans="1:6">
      <c r="A185" s="215" t="s">
        <v>142</v>
      </c>
      <c r="B185" s="321" t="s">
        <v>144</v>
      </c>
      <c r="C185" s="55" t="s">
        <v>62</v>
      </c>
      <c r="D185" s="59">
        <v>32</v>
      </c>
      <c r="E185" s="135"/>
      <c r="F185" s="58">
        <f t="shared" si="0"/>
        <v>0</v>
      </c>
    </row>
    <row r="186" spans="1:6">
      <c r="A186" s="215" t="s">
        <v>142</v>
      </c>
      <c r="B186" s="321" t="s">
        <v>145</v>
      </c>
      <c r="C186" s="55" t="s">
        <v>62</v>
      </c>
      <c r="D186" s="59">
        <v>18</v>
      </c>
      <c r="E186" s="135"/>
      <c r="F186" s="58">
        <f t="shared" si="0"/>
        <v>0</v>
      </c>
    </row>
    <row r="187" spans="1:6">
      <c r="A187" s="215" t="s">
        <v>142</v>
      </c>
      <c r="B187" s="321" t="s">
        <v>146</v>
      </c>
      <c r="C187" s="55" t="s">
        <v>62</v>
      </c>
      <c r="D187" s="59">
        <v>2</v>
      </c>
      <c r="E187" s="135"/>
      <c r="F187" s="58">
        <f t="shared" si="0"/>
        <v>0</v>
      </c>
    </row>
    <row r="188" spans="1:6">
      <c r="A188" s="215" t="s">
        <v>142</v>
      </c>
      <c r="B188" s="321" t="s">
        <v>147</v>
      </c>
      <c r="C188" s="55" t="s">
        <v>62</v>
      </c>
      <c r="D188" s="59">
        <v>11</v>
      </c>
      <c r="E188" s="135"/>
      <c r="F188" s="58">
        <f t="shared" si="0"/>
        <v>0</v>
      </c>
    </row>
    <row r="189" spans="1:6">
      <c r="A189" s="215" t="s">
        <v>142</v>
      </c>
      <c r="B189" s="321" t="s">
        <v>148</v>
      </c>
      <c r="C189" s="55" t="s">
        <v>62</v>
      </c>
      <c r="D189" s="59">
        <v>1</v>
      </c>
      <c r="E189" s="135"/>
      <c r="F189" s="58">
        <f t="shared" si="0"/>
        <v>0</v>
      </c>
    </row>
    <row r="190" spans="1:6">
      <c r="A190" s="215" t="s">
        <v>142</v>
      </c>
      <c r="B190" s="321" t="s">
        <v>149</v>
      </c>
      <c r="C190" s="55" t="s">
        <v>62</v>
      </c>
      <c r="D190" s="59">
        <v>19</v>
      </c>
      <c r="E190" s="135"/>
      <c r="F190" s="58">
        <f t="shared" si="0"/>
        <v>0</v>
      </c>
    </row>
    <row r="191" spans="1:6" ht="13.75" customHeight="1">
      <c r="A191" s="215" t="s">
        <v>142</v>
      </c>
      <c r="B191" s="321" t="s">
        <v>150</v>
      </c>
      <c r="C191" s="55" t="s">
        <v>62</v>
      </c>
      <c r="D191" s="59">
        <v>13</v>
      </c>
      <c r="E191" s="135"/>
      <c r="F191" s="58">
        <f t="shared" si="0"/>
        <v>0</v>
      </c>
    </row>
    <row r="192" spans="1:6" ht="13.75" customHeight="1">
      <c r="A192" s="215" t="s">
        <v>142</v>
      </c>
      <c r="B192" s="321" t="s">
        <v>151</v>
      </c>
      <c r="C192" s="55" t="s">
        <v>62</v>
      </c>
      <c r="D192" s="59">
        <v>25</v>
      </c>
      <c r="E192" s="135"/>
      <c r="F192" s="58">
        <f t="shared" si="0"/>
        <v>0</v>
      </c>
    </row>
    <row r="193" spans="1:6" ht="13.75" customHeight="1">
      <c r="A193" s="215" t="s">
        <v>142</v>
      </c>
      <c r="B193" s="321" t="s">
        <v>152</v>
      </c>
      <c r="C193" s="55" t="s">
        <v>62</v>
      </c>
      <c r="D193" s="59">
        <v>3</v>
      </c>
      <c r="E193" s="135"/>
      <c r="F193" s="58">
        <f t="shared" si="0"/>
        <v>0</v>
      </c>
    </row>
    <row r="194" spans="1:6">
      <c r="A194" s="210"/>
      <c r="B194" s="322"/>
      <c r="C194" s="108"/>
      <c r="D194" s="109"/>
      <c r="E194" s="323"/>
      <c r="F194" s="212"/>
    </row>
    <row r="195" spans="1:6" ht="27" customHeight="1">
      <c r="A195" s="54">
        <v>8</v>
      </c>
      <c r="B195" s="321" t="s">
        <v>153</v>
      </c>
      <c r="C195" s="55"/>
      <c r="D195" s="59"/>
      <c r="E195" s="208"/>
      <c r="F195" s="58"/>
    </row>
    <row r="196" spans="1:6">
      <c r="A196" s="54"/>
      <c r="B196" s="321"/>
      <c r="C196" s="55"/>
      <c r="D196" s="59"/>
      <c r="E196" s="208"/>
      <c r="F196" s="58"/>
    </row>
    <row r="197" spans="1:6">
      <c r="A197" s="215" t="s">
        <v>142</v>
      </c>
      <c r="B197" s="321" t="s">
        <v>154</v>
      </c>
      <c r="C197" s="55" t="s">
        <v>62</v>
      </c>
      <c r="D197" s="59">
        <v>17</v>
      </c>
      <c r="E197" s="135"/>
      <c r="F197" s="58">
        <f t="shared" ref="F197:F204" si="1">D197*E197</f>
        <v>0</v>
      </c>
    </row>
    <row r="198" spans="1:6">
      <c r="A198" s="215" t="s">
        <v>142</v>
      </c>
      <c r="B198" s="321" t="s">
        <v>155</v>
      </c>
      <c r="C198" s="55" t="s">
        <v>62</v>
      </c>
      <c r="D198" s="59">
        <v>5</v>
      </c>
      <c r="E198" s="135"/>
      <c r="F198" s="58">
        <f t="shared" si="1"/>
        <v>0</v>
      </c>
    </row>
    <row r="199" spans="1:6" ht="26">
      <c r="A199" s="215" t="s">
        <v>142</v>
      </c>
      <c r="B199" s="321" t="s">
        <v>156</v>
      </c>
      <c r="C199" s="55" t="s">
        <v>62</v>
      </c>
      <c r="D199" s="59">
        <v>104</v>
      </c>
      <c r="E199" s="135"/>
      <c r="F199" s="58">
        <f t="shared" si="1"/>
        <v>0</v>
      </c>
    </row>
    <row r="200" spans="1:6" ht="26">
      <c r="A200" s="215" t="s">
        <v>142</v>
      </c>
      <c r="B200" s="321" t="s">
        <v>157</v>
      </c>
      <c r="C200" s="55" t="s">
        <v>62</v>
      </c>
      <c r="D200" s="59">
        <v>28</v>
      </c>
      <c r="E200" s="135"/>
      <c r="F200" s="58">
        <f t="shared" si="1"/>
        <v>0</v>
      </c>
    </row>
    <row r="201" spans="1:6" ht="26">
      <c r="A201" s="215" t="s">
        <v>142</v>
      </c>
      <c r="B201" s="321" t="s">
        <v>158</v>
      </c>
      <c r="C201" s="55" t="s">
        <v>62</v>
      </c>
      <c r="D201" s="59">
        <v>5</v>
      </c>
      <c r="E201" s="135"/>
      <c r="F201" s="58">
        <f t="shared" si="1"/>
        <v>0</v>
      </c>
    </row>
    <row r="202" spans="1:6">
      <c r="A202" s="215" t="s">
        <v>142</v>
      </c>
      <c r="B202" s="321" t="s">
        <v>159</v>
      </c>
      <c r="C202" s="55" t="s">
        <v>62</v>
      </c>
      <c r="D202" s="59">
        <v>32</v>
      </c>
      <c r="E202" s="135"/>
      <c r="F202" s="58">
        <f t="shared" si="1"/>
        <v>0</v>
      </c>
    </row>
    <row r="203" spans="1:6" ht="26">
      <c r="A203" s="215" t="s">
        <v>142</v>
      </c>
      <c r="B203" s="321" t="s">
        <v>160</v>
      </c>
      <c r="C203" s="55" t="s">
        <v>62</v>
      </c>
      <c r="D203" s="59">
        <v>8</v>
      </c>
      <c r="E203" s="135"/>
      <c r="F203" s="58">
        <f t="shared" si="1"/>
        <v>0</v>
      </c>
    </row>
    <row r="204" spans="1:6" ht="26">
      <c r="A204" s="215" t="s">
        <v>142</v>
      </c>
      <c r="B204" s="321" t="s">
        <v>161</v>
      </c>
      <c r="C204" s="55" t="s">
        <v>62</v>
      </c>
      <c r="D204" s="59">
        <v>6</v>
      </c>
      <c r="E204" s="135"/>
      <c r="F204" s="58">
        <f t="shared" si="1"/>
        <v>0</v>
      </c>
    </row>
    <row r="205" spans="1:6">
      <c r="A205" s="215"/>
      <c r="B205" s="321"/>
      <c r="C205" s="55"/>
      <c r="D205" s="59"/>
      <c r="E205" s="135"/>
      <c r="F205" s="58"/>
    </row>
    <row r="206" spans="1:6">
      <c r="A206" s="53">
        <v>9</v>
      </c>
      <c r="B206" s="54" t="s">
        <v>162</v>
      </c>
      <c r="C206" s="55"/>
      <c r="D206" s="59"/>
      <c r="E206" s="208"/>
      <c r="F206" s="58"/>
    </row>
    <row r="207" spans="1:6" ht="26">
      <c r="A207" s="215" t="s">
        <v>142</v>
      </c>
      <c r="B207" s="54" t="s">
        <v>163</v>
      </c>
      <c r="C207" s="55" t="s">
        <v>62</v>
      </c>
      <c r="D207" s="59">
        <v>1</v>
      </c>
      <c r="E207" s="135"/>
      <c r="F207" s="58">
        <f>D207*E207</f>
        <v>0</v>
      </c>
    </row>
    <row r="208" spans="1:6">
      <c r="A208" s="215" t="s">
        <v>142</v>
      </c>
      <c r="B208" s="54" t="s">
        <v>164</v>
      </c>
      <c r="C208" s="118" t="s">
        <v>22</v>
      </c>
      <c r="D208" s="119">
        <v>1</v>
      </c>
      <c r="E208" s="135"/>
      <c r="F208" s="58">
        <f>D208*E208</f>
        <v>0</v>
      </c>
    </row>
    <row r="209" spans="1:6" ht="26">
      <c r="A209" s="215" t="s">
        <v>142</v>
      </c>
      <c r="B209" s="54" t="s">
        <v>165</v>
      </c>
      <c r="C209" s="55" t="s">
        <v>62</v>
      </c>
      <c r="D209" s="59">
        <v>20</v>
      </c>
      <c r="E209" s="135"/>
      <c r="F209" s="58">
        <f>D209*E209</f>
        <v>0</v>
      </c>
    </row>
    <row r="210" spans="1:6" ht="26">
      <c r="A210" s="215" t="s">
        <v>142</v>
      </c>
      <c r="B210" s="54" t="s">
        <v>166</v>
      </c>
      <c r="C210" s="55" t="s">
        <v>62</v>
      </c>
      <c r="D210" s="59">
        <v>5</v>
      </c>
      <c r="E210" s="135"/>
      <c r="F210" s="58">
        <f>D210*E210</f>
        <v>0</v>
      </c>
    </row>
    <row r="211" spans="1:6" ht="39">
      <c r="A211" s="215" t="s">
        <v>142</v>
      </c>
      <c r="B211" s="54" t="s">
        <v>167</v>
      </c>
      <c r="C211" s="55" t="s">
        <v>22</v>
      </c>
      <c r="D211" s="59">
        <v>1</v>
      </c>
      <c r="E211" s="135"/>
      <c r="F211" s="58">
        <f>D211*E211</f>
        <v>0</v>
      </c>
    </row>
    <row r="212" spans="1:6">
      <c r="A212" s="215"/>
      <c r="B212" s="54"/>
      <c r="C212" s="55"/>
      <c r="D212" s="59"/>
      <c r="E212" s="208"/>
      <c r="F212" s="58"/>
    </row>
    <row r="213" spans="1:6" ht="13.75" customHeight="1">
      <c r="A213" s="53">
        <v>10</v>
      </c>
      <c r="B213" s="54" t="s">
        <v>168</v>
      </c>
      <c r="C213" s="55" t="s">
        <v>62</v>
      </c>
      <c r="D213" s="59">
        <v>70</v>
      </c>
      <c r="E213" s="135"/>
      <c r="F213" s="58">
        <f>D213*E213</f>
        <v>0</v>
      </c>
    </row>
    <row r="214" spans="1:6">
      <c r="A214" s="53"/>
      <c r="B214" s="54"/>
      <c r="C214" s="55"/>
      <c r="D214" s="59"/>
      <c r="E214" s="135"/>
      <c r="F214" s="58"/>
    </row>
    <row r="215" spans="1:6" ht="12.75" customHeight="1">
      <c r="A215" s="53">
        <v>11</v>
      </c>
      <c r="B215" s="54" t="s">
        <v>169</v>
      </c>
      <c r="C215" s="55" t="s">
        <v>62</v>
      </c>
      <c r="D215" s="59">
        <v>25</v>
      </c>
      <c r="E215" s="135"/>
      <c r="F215" s="58">
        <f>D215*E215</f>
        <v>0</v>
      </c>
    </row>
    <row r="216" spans="1:6">
      <c r="A216" s="215"/>
      <c r="B216" s="54"/>
      <c r="C216" s="55"/>
      <c r="D216" s="59"/>
      <c r="E216" s="208"/>
      <c r="F216" s="58"/>
    </row>
    <row r="217" spans="1:6" ht="39">
      <c r="A217" s="53">
        <v>12</v>
      </c>
      <c r="B217" s="54" t="s">
        <v>170</v>
      </c>
      <c r="C217" s="55" t="s">
        <v>22</v>
      </c>
      <c r="D217" s="59">
        <v>1</v>
      </c>
      <c r="E217" s="135"/>
      <c r="F217" s="58">
        <f>D217*E217</f>
        <v>0</v>
      </c>
    </row>
    <row r="218" spans="1:6">
      <c r="A218" s="53"/>
      <c r="B218" s="54"/>
      <c r="C218" s="55"/>
      <c r="D218" s="59"/>
      <c r="E218" s="208"/>
      <c r="F218" s="58"/>
    </row>
    <row r="219" spans="1:6" ht="65">
      <c r="A219" s="53">
        <v>13</v>
      </c>
      <c r="B219" s="54" t="s">
        <v>171</v>
      </c>
      <c r="C219" s="55"/>
      <c r="D219" s="59"/>
      <c r="E219" s="208"/>
      <c r="F219" s="316"/>
    </row>
    <row r="220" spans="1:6">
      <c r="A220" s="107"/>
      <c r="B220" s="107"/>
      <c r="C220" s="108"/>
      <c r="D220" s="109"/>
      <c r="E220" s="211"/>
      <c r="F220" s="223"/>
    </row>
    <row r="221" spans="1:6">
      <c r="A221" s="215" t="s">
        <v>142</v>
      </c>
      <c r="B221" s="54" t="s">
        <v>172</v>
      </c>
      <c r="C221" s="118" t="s">
        <v>108</v>
      </c>
      <c r="D221" s="119">
        <v>2100</v>
      </c>
      <c r="E221" s="135"/>
      <c r="F221" s="58">
        <f t="shared" ref="F221:F227" si="2">D221*E221</f>
        <v>0</v>
      </c>
    </row>
    <row r="222" spans="1:6">
      <c r="A222" s="215" t="s">
        <v>142</v>
      </c>
      <c r="B222" s="54" t="s">
        <v>173</v>
      </c>
      <c r="C222" s="118" t="s">
        <v>108</v>
      </c>
      <c r="D222" s="119">
        <v>50</v>
      </c>
      <c r="E222" s="135"/>
      <c r="F222" s="58">
        <f t="shared" si="2"/>
        <v>0</v>
      </c>
    </row>
    <row r="223" spans="1:6">
      <c r="A223" s="215" t="s">
        <v>142</v>
      </c>
      <c r="B223" s="54" t="s">
        <v>174</v>
      </c>
      <c r="C223" s="118" t="s">
        <v>108</v>
      </c>
      <c r="D223" s="119">
        <v>4630</v>
      </c>
      <c r="E223" s="135"/>
      <c r="F223" s="58">
        <f t="shared" si="2"/>
        <v>0</v>
      </c>
    </row>
    <row r="224" spans="1:6">
      <c r="A224" s="215" t="s">
        <v>142</v>
      </c>
      <c r="B224" s="54" t="s">
        <v>175</v>
      </c>
      <c r="C224" s="118" t="s">
        <v>108</v>
      </c>
      <c r="D224" s="119">
        <v>240</v>
      </c>
      <c r="E224" s="135"/>
      <c r="F224" s="58">
        <f t="shared" si="2"/>
        <v>0</v>
      </c>
    </row>
    <row r="225" spans="1:7">
      <c r="A225" s="215" t="s">
        <v>142</v>
      </c>
      <c r="B225" s="54" t="s">
        <v>176</v>
      </c>
      <c r="C225" s="118" t="s">
        <v>108</v>
      </c>
      <c r="D225" s="119">
        <v>1100</v>
      </c>
      <c r="E225" s="135"/>
      <c r="F225" s="58">
        <f t="shared" si="2"/>
        <v>0</v>
      </c>
    </row>
    <row r="226" spans="1:7">
      <c r="A226" s="215" t="s">
        <v>142</v>
      </c>
      <c r="B226" s="54" t="s">
        <v>177</v>
      </c>
      <c r="C226" s="118" t="s">
        <v>108</v>
      </c>
      <c r="D226" s="119">
        <v>110</v>
      </c>
      <c r="E226" s="135"/>
      <c r="F226" s="58">
        <f t="shared" si="2"/>
        <v>0</v>
      </c>
    </row>
    <row r="227" spans="1:7">
      <c r="A227" s="215" t="s">
        <v>142</v>
      </c>
      <c r="B227" s="54" t="s">
        <v>178</v>
      </c>
      <c r="C227" s="118" t="s">
        <v>108</v>
      </c>
      <c r="D227" s="119">
        <v>480</v>
      </c>
      <c r="E227" s="135"/>
      <c r="F227" s="58">
        <f t="shared" si="2"/>
        <v>0</v>
      </c>
    </row>
    <row r="228" spans="1:7">
      <c r="A228" s="215" t="s">
        <v>142</v>
      </c>
      <c r="B228" s="54" t="s">
        <v>179</v>
      </c>
      <c r="C228" s="118" t="s">
        <v>108</v>
      </c>
      <c r="D228" s="119">
        <v>45</v>
      </c>
      <c r="E228" s="135"/>
      <c r="F228" s="58">
        <f t="shared" ref="F228:F239" si="3">D228*E228</f>
        <v>0</v>
      </c>
    </row>
    <row r="229" spans="1:7">
      <c r="A229" s="215" t="s">
        <v>142</v>
      </c>
      <c r="B229" s="54" t="s">
        <v>180</v>
      </c>
      <c r="C229" s="118" t="s">
        <v>108</v>
      </c>
      <c r="D229" s="119">
        <v>135</v>
      </c>
      <c r="E229" s="135"/>
      <c r="F229" s="58">
        <f t="shared" si="3"/>
        <v>0</v>
      </c>
    </row>
    <row r="230" spans="1:7">
      <c r="A230" s="215" t="s">
        <v>142</v>
      </c>
      <c r="B230" s="54" t="s">
        <v>181</v>
      </c>
      <c r="C230" s="118" t="s">
        <v>108</v>
      </c>
      <c r="D230" s="119">
        <v>90</v>
      </c>
      <c r="E230" s="135"/>
      <c r="F230" s="58">
        <f t="shared" si="3"/>
        <v>0</v>
      </c>
    </row>
    <row r="231" spans="1:7">
      <c r="A231" s="215" t="s">
        <v>142</v>
      </c>
      <c r="B231" s="54" t="s">
        <v>182</v>
      </c>
      <c r="C231" s="118" t="s">
        <v>108</v>
      </c>
      <c r="D231" s="119">
        <v>15</v>
      </c>
      <c r="E231" s="135"/>
      <c r="F231" s="58">
        <f t="shared" si="3"/>
        <v>0</v>
      </c>
    </row>
    <row r="232" spans="1:7">
      <c r="A232" s="215" t="s">
        <v>142</v>
      </c>
      <c r="B232" s="54" t="s">
        <v>183</v>
      </c>
      <c r="C232" s="118" t="s">
        <v>108</v>
      </c>
      <c r="D232" s="119">
        <v>250</v>
      </c>
      <c r="E232" s="135"/>
      <c r="F232" s="58">
        <f t="shared" si="3"/>
        <v>0</v>
      </c>
      <c r="G232" s="28"/>
    </row>
    <row r="233" spans="1:7" ht="12.25" customHeight="1">
      <c r="A233" s="215" t="s">
        <v>142</v>
      </c>
      <c r="B233" s="54" t="s">
        <v>184</v>
      </c>
      <c r="C233" s="118" t="s">
        <v>108</v>
      </c>
      <c r="D233" s="119">
        <v>160</v>
      </c>
      <c r="E233" s="135"/>
      <c r="F233" s="58">
        <f t="shared" si="3"/>
        <v>0</v>
      </c>
      <c r="G233" s="28"/>
    </row>
    <row r="234" spans="1:7">
      <c r="A234" s="215" t="s">
        <v>142</v>
      </c>
      <c r="B234" s="54" t="s">
        <v>185</v>
      </c>
      <c r="C234" s="118" t="s">
        <v>108</v>
      </c>
      <c r="D234" s="119">
        <v>100</v>
      </c>
      <c r="E234" s="135"/>
      <c r="F234" s="58">
        <f t="shared" si="3"/>
        <v>0</v>
      </c>
      <c r="G234" s="28"/>
    </row>
    <row r="235" spans="1:7">
      <c r="A235" s="215" t="s">
        <v>142</v>
      </c>
      <c r="B235" s="54" t="s">
        <v>186</v>
      </c>
      <c r="C235" s="118" t="s">
        <v>108</v>
      </c>
      <c r="D235" s="119">
        <v>50</v>
      </c>
      <c r="E235" s="135"/>
      <c r="F235" s="58">
        <f t="shared" si="3"/>
        <v>0</v>
      </c>
    </row>
    <row r="236" spans="1:7">
      <c r="A236" s="215" t="s">
        <v>142</v>
      </c>
      <c r="B236" s="54" t="s">
        <v>187</v>
      </c>
      <c r="C236" s="118" t="s">
        <v>108</v>
      </c>
      <c r="D236" s="119">
        <v>60</v>
      </c>
      <c r="E236" s="135"/>
      <c r="F236" s="58">
        <f t="shared" si="3"/>
        <v>0</v>
      </c>
    </row>
    <row r="237" spans="1:7">
      <c r="A237" s="215" t="s">
        <v>142</v>
      </c>
      <c r="B237" s="54" t="s">
        <v>188</v>
      </c>
      <c r="C237" s="118" t="s">
        <v>108</v>
      </c>
      <c r="D237" s="119">
        <v>30</v>
      </c>
      <c r="E237" s="135"/>
      <c r="F237" s="58">
        <f t="shared" si="3"/>
        <v>0</v>
      </c>
    </row>
    <row r="238" spans="1:7">
      <c r="A238" s="215" t="s">
        <v>142</v>
      </c>
      <c r="B238" s="54" t="s">
        <v>189</v>
      </c>
      <c r="C238" s="118" t="s">
        <v>108</v>
      </c>
      <c r="D238" s="119">
        <v>50</v>
      </c>
      <c r="E238" s="135"/>
      <c r="F238" s="58">
        <f t="shared" si="3"/>
        <v>0</v>
      </c>
    </row>
    <row r="239" spans="1:7">
      <c r="A239" s="215" t="s">
        <v>142</v>
      </c>
      <c r="B239" s="54" t="s">
        <v>190</v>
      </c>
      <c r="C239" s="118" t="s">
        <v>108</v>
      </c>
      <c r="D239" s="119">
        <v>360</v>
      </c>
      <c r="E239" s="135"/>
      <c r="F239" s="58">
        <f t="shared" si="3"/>
        <v>0</v>
      </c>
    </row>
    <row r="240" spans="1:7" s="292" customFormat="1">
      <c r="A240" s="215"/>
      <c r="B240" s="54"/>
      <c r="C240" s="118"/>
      <c r="D240" s="119"/>
      <c r="E240" s="135"/>
      <c r="F240" s="58"/>
    </row>
    <row r="241" spans="1:6" s="292" customFormat="1">
      <c r="A241" s="54">
        <v>14</v>
      </c>
      <c r="B241" s="54" t="s">
        <v>191</v>
      </c>
      <c r="C241" s="55"/>
      <c r="D241" s="59"/>
      <c r="E241" s="208"/>
      <c r="F241" s="58"/>
    </row>
    <row r="242" spans="1:6" s="292" customFormat="1">
      <c r="A242" s="53"/>
      <c r="B242" s="53"/>
      <c r="C242" s="55"/>
      <c r="D242" s="59"/>
      <c r="E242" s="208"/>
      <c r="F242" s="142"/>
    </row>
    <row r="243" spans="1:6" s="292" customFormat="1">
      <c r="A243" s="215" t="s">
        <v>142</v>
      </c>
      <c r="B243" s="54" t="s">
        <v>192</v>
      </c>
      <c r="C243" s="55" t="s">
        <v>108</v>
      </c>
      <c r="D243" s="59">
        <v>4500</v>
      </c>
      <c r="E243" s="135"/>
      <c r="F243" s="58">
        <f>D243*E243</f>
        <v>0</v>
      </c>
    </row>
    <row r="244" spans="1:6" s="292" customFormat="1">
      <c r="A244" s="215" t="s">
        <v>142</v>
      </c>
      <c r="B244" s="54" t="s">
        <v>193</v>
      </c>
      <c r="C244" s="55" t="s">
        <v>108</v>
      </c>
      <c r="D244" s="59">
        <v>450</v>
      </c>
      <c r="E244" s="135"/>
      <c r="F244" s="58">
        <f>D244*E244</f>
        <v>0</v>
      </c>
    </row>
    <row r="245" spans="1:6" s="293" customFormat="1">
      <c r="A245" s="215" t="s">
        <v>142</v>
      </c>
      <c r="B245" s="54" t="s">
        <v>194</v>
      </c>
      <c r="C245" s="55" t="s">
        <v>108</v>
      </c>
      <c r="D245" s="59">
        <v>480</v>
      </c>
      <c r="E245" s="135"/>
      <c r="F245" s="58">
        <f>D245*E245</f>
        <v>0</v>
      </c>
    </row>
    <row r="246" spans="1:6" s="294" customFormat="1">
      <c r="A246" s="215" t="s">
        <v>142</v>
      </c>
      <c r="B246" s="54" t="s">
        <v>195</v>
      </c>
      <c r="C246" s="55" t="s">
        <v>108</v>
      </c>
      <c r="D246" s="59">
        <v>500</v>
      </c>
      <c r="E246" s="135"/>
      <c r="F246" s="58">
        <f>D246*E246</f>
        <v>0</v>
      </c>
    </row>
    <row r="247" spans="1:6" s="294" customFormat="1" ht="15" customHeight="1">
      <c r="A247" s="215"/>
      <c r="B247" s="54"/>
      <c r="C247" s="55"/>
      <c r="D247" s="59"/>
      <c r="E247" s="57"/>
      <c r="F247" s="58"/>
    </row>
    <row r="248" spans="1:6" s="294" customFormat="1" ht="15" customHeight="1">
      <c r="A248" s="54">
        <v>15</v>
      </c>
      <c r="B248" s="54" t="s">
        <v>196</v>
      </c>
      <c r="C248" s="55"/>
      <c r="D248" s="59"/>
      <c r="E248" s="57"/>
      <c r="F248" s="58"/>
    </row>
    <row r="249" spans="1:6" s="294" customFormat="1" ht="39">
      <c r="A249" s="324" t="s">
        <v>142</v>
      </c>
      <c r="B249" s="325" t="s">
        <v>197</v>
      </c>
      <c r="C249" s="55" t="s">
        <v>22</v>
      </c>
      <c r="D249" s="59">
        <v>14</v>
      </c>
      <c r="E249" s="135"/>
      <c r="F249" s="58">
        <f>D249*E249</f>
        <v>0</v>
      </c>
    </row>
    <row r="250" spans="1:6" s="294" customFormat="1" ht="26">
      <c r="A250" s="215" t="s">
        <v>142</v>
      </c>
      <c r="B250" s="326" t="s">
        <v>198</v>
      </c>
      <c r="C250" s="55" t="s">
        <v>22</v>
      </c>
      <c r="D250" s="59">
        <v>1</v>
      </c>
      <c r="E250" s="135"/>
      <c r="F250" s="58">
        <f>D250*E250</f>
        <v>0</v>
      </c>
    </row>
    <row r="251" spans="1:6" s="294" customFormat="1">
      <c r="A251" s="215"/>
      <c r="B251" s="54"/>
      <c r="C251" s="55"/>
      <c r="D251" s="59"/>
      <c r="E251" s="57"/>
      <c r="F251" s="58"/>
    </row>
    <row r="252" spans="1:6" s="294" customFormat="1">
      <c r="A252" s="215"/>
      <c r="B252" s="172" t="s">
        <v>199</v>
      </c>
      <c r="C252" s="55"/>
      <c r="D252" s="59"/>
      <c r="E252" s="57"/>
      <c r="F252" s="58"/>
    </row>
    <row r="253" spans="1:6" s="294" customFormat="1">
      <c r="A253" s="215"/>
      <c r="B253" s="54"/>
      <c r="C253" s="55"/>
      <c r="D253" s="59"/>
      <c r="E253" s="57"/>
      <c r="F253" s="58"/>
    </row>
    <row r="254" spans="1:6" s="294" customFormat="1">
      <c r="A254" s="54">
        <v>16</v>
      </c>
      <c r="B254" s="327" t="s">
        <v>200</v>
      </c>
      <c r="C254" s="328"/>
      <c r="D254" s="329"/>
      <c r="E254" s="330"/>
      <c r="F254" s="331"/>
    </row>
    <row r="255" spans="1:6" s="294" customFormat="1" ht="143">
      <c r="A255" s="332"/>
      <c r="B255" s="54" t="s">
        <v>201</v>
      </c>
      <c r="C255" s="328"/>
      <c r="D255" s="329"/>
      <c r="E255" s="330"/>
      <c r="F255" s="331"/>
    </row>
    <row r="256" spans="1:6" s="294" customFormat="1" ht="26">
      <c r="A256" s="333"/>
      <c r="B256" s="54" t="s">
        <v>202</v>
      </c>
      <c r="C256" s="328"/>
      <c r="D256" s="329"/>
      <c r="E256" s="330"/>
      <c r="F256" s="331"/>
    </row>
    <row r="257" spans="1:6" s="294" customFormat="1">
      <c r="A257" s="333"/>
      <c r="B257" s="54" t="s">
        <v>203</v>
      </c>
      <c r="C257" s="328"/>
      <c r="D257" s="329"/>
      <c r="E257" s="330"/>
      <c r="F257" s="331"/>
    </row>
    <row r="258" spans="1:6" s="294" customFormat="1">
      <c r="A258" s="333"/>
      <c r="B258" s="54" t="s">
        <v>204</v>
      </c>
      <c r="C258" s="328"/>
      <c r="D258" s="329"/>
      <c r="E258" s="330"/>
      <c r="F258" s="331"/>
    </row>
    <row r="259" spans="1:6" s="294" customFormat="1">
      <c r="A259" s="333"/>
      <c r="B259" s="54" t="s">
        <v>205</v>
      </c>
      <c r="C259" s="328"/>
      <c r="D259" s="329"/>
      <c r="E259" s="330"/>
      <c r="F259" s="331"/>
    </row>
    <row r="260" spans="1:6" s="294" customFormat="1">
      <c r="A260" s="333"/>
      <c r="B260" s="54" t="s">
        <v>206</v>
      </c>
      <c r="C260" s="328"/>
      <c r="D260" s="329"/>
      <c r="E260" s="330"/>
      <c r="F260" s="331"/>
    </row>
    <row r="261" spans="1:6" s="294" customFormat="1">
      <c r="A261" s="333"/>
      <c r="B261" s="54" t="s">
        <v>207</v>
      </c>
      <c r="C261" s="328"/>
      <c r="D261" s="329"/>
      <c r="E261" s="330"/>
      <c r="F261" s="331"/>
    </row>
    <row r="262" spans="1:6" s="294" customFormat="1">
      <c r="A262" s="333"/>
      <c r="B262" s="54" t="s">
        <v>208</v>
      </c>
      <c r="C262" s="328"/>
      <c r="D262" s="329"/>
      <c r="E262" s="330"/>
      <c r="F262" s="331"/>
    </row>
    <row r="263" spans="1:6" s="294" customFormat="1">
      <c r="A263" s="333"/>
      <c r="B263" s="54" t="s">
        <v>209</v>
      </c>
      <c r="C263" s="328"/>
      <c r="D263" s="329"/>
      <c r="E263" s="330"/>
      <c r="F263" s="331"/>
    </row>
    <row r="264" spans="1:6" s="294" customFormat="1">
      <c r="A264" s="333"/>
      <c r="B264" s="54" t="s">
        <v>210</v>
      </c>
      <c r="C264" s="328"/>
      <c r="D264" s="329"/>
      <c r="E264" s="330"/>
      <c r="F264" s="331"/>
    </row>
    <row r="265" spans="1:6" s="294" customFormat="1">
      <c r="A265" s="333"/>
      <c r="B265" s="54" t="s">
        <v>211</v>
      </c>
      <c r="C265" s="328"/>
      <c r="D265" s="329"/>
      <c r="E265" s="330"/>
      <c r="F265" s="331"/>
    </row>
    <row r="266" spans="1:6" s="294" customFormat="1">
      <c r="A266" s="333"/>
      <c r="B266" s="54" t="s">
        <v>212</v>
      </c>
      <c r="C266" s="328"/>
      <c r="D266" s="329"/>
      <c r="E266" s="330"/>
      <c r="F266" s="331"/>
    </row>
    <row r="267" spans="1:6" s="294" customFormat="1">
      <c r="A267" s="333"/>
      <c r="B267" s="54" t="s">
        <v>213</v>
      </c>
      <c r="C267" s="328"/>
      <c r="D267" s="329"/>
      <c r="E267" s="330"/>
      <c r="F267" s="331"/>
    </row>
    <row r="268" spans="1:6" s="294" customFormat="1">
      <c r="A268" s="333"/>
      <c r="B268" s="54" t="s">
        <v>214</v>
      </c>
      <c r="C268" s="328"/>
      <c r="D268" s="329"/>
      <c r="E268" s="330"/>
      <c r="F268" s="331"/>
    </row>
    <row r="269" spans="1:6" s="294" customFormat="1">
      <c r="A269" s="333"/>
      <c r="B269" s="54" t="s">
        <v>215</v>
      </c>
      <c r="C269" s="328"/>
      <c r="D269" s="329"/>
      <c r="E269" s="330"/>
      <c r="F269" s="331"/>
    </row>
    <row r="270" spans="1:6" s="294" customFormat="1">
      <c r="A270" s="333"/>
      <c r="B270" s="54" t="s">
        <v>216</v>
      </c>
      <c r="C270" s="328"/>
      <c r="D270" s="329"/>
      <c r="E270" s="330"/>
      <c r="F270" s="331"/>
    </row>
    <row r="271" spans="1:6" s="294" customFormat="1">
      <c r="A271" s="333"/>
      <c r="B271" s="54" t="s">
        <v>217</v>
      </c>
      <c r="C271" s="328"/>
      <c r="D271" s="329"/>
      <c r="E271" s="330"/>
      <c r="F271" s="331"/>
    </row>
    <row r="272" spans="1:6" s="294" customFormat="1" ht="26">
      <c r="A272" s="333"/>
      <c r="B272" s="54" t="s">
        <v>218</v>
      </c>
      <c r="C272" s="328"/>
      <c r="D272" s="329"/>
      <c r="E272" s="330"/>
      <c r="F272" s="331"/>
    </row>
    <row r="273" spans="1:6" s="294" customFormat="1">
      <c r="A273" s="332"/>
      <c r="B273" s="54" t="s">
        <v>219</v>
      </c>
      <c r="C273" s="55" t="s">
        <v>62</v>
      </c>
      <c r="D273" s="59">
        <v>1</v>
      </c>
      <c r="E273" s="334"/>
      <c r="F273" s="335"/>
    </row>
    <row r="274" spans="1:6" s="294" customFormat="1">
      <c r="A274" s="332"/>
      <c r="B274" s="54"/>
      <c r="C274" s="55"/>
      <c r="D274" s="59"/>
      <c r="E274" s="334"/>
      <c r="F274" s="335"/>
    </row>
    <row r="275" spans="1:6" s="294" customFormat="1" ht="26">
      <c r="A275" s="332"/>
      <c r="B275" s="54" t="s">
        <v>220</v>
      </c>
      <c r="C275" s="55" t="s">
        <v>62</v>
      </c>
      <c r="D275" s="59">
        <v>1</v>
      </c>
      <c r="E275" s="334"/>
      <c r="F275" s="336"/>
    </row>
    <row r="276" spans="1:6" s="294" customFormat="1">
      <c r="A276" s="337"/>
      <c r="B276" s="54" t="s">
        <v>221</v>
      </c>
      <c r="C276" s="55" t="s">
        <v>62</v>
      </c>
      <c r="D276" s="59">
        <v>1</v>
      </c>
      <c r="E276" s="338"/>
      <c r="F276" s="336"/>
    </row>
    <row r="277" spans="1:6" s="294" customFormat="1">
      <c r="A277" s="337"/>
      <c r="B277" s="54"/>
      <c r="C277" s="55"/>
      <c r="D277" s="59"/>
      <c r="E277" s="338"/>
      <c r="F277" s="336"/>
    </row>
    <row r="278" spans="1:6" s="294" customFormat="1">
      <c r="A278" s="332"/>
      <c r="B278" s="54" t="s">
        <v>222</v>
      </c>
      <c r="C278" s="55" t="s">
        <v>62</v>
      </c>
      <c r="D278" s="59">
        <v>2</v>
      </c>
      <c r="E278" s="338"/>
      <c r="F278" s="336"/>
    </row>
    <row r="279" spans="1:6" s="294" customFormat="1">
      <c r="A279" s="332"/>
      <c r="B279" s="54" t="s">
        <v>223</v>
      </c>
      <c r="C279" s="55" t="s">
        <v>62</v>
      </c>
      <c r="D279" s="59">
        <v>3</v>
      </c>
      <c r="E279" s="338"/>
      <c r="F279" s="339"/>
    </row>
    <row r="280" spans="1:6" s="294" customFormat="1" ht="39">
      <c r="A280" s="332"/>
      <c r="B280" s="54" t="s">
        <v>224</v>
      </c>
      <c r="C280" s="55" t="s">
        <v>62</v>
      </c>
      <c r="D280" s="59">
        <v>1</v>
      </c>
      <c r="E280" s="338"/>
      <c r="F280" s="339"/>
    </row>
    <row r="281" spans="1:6" s="294" customFormat="1">
      <c r="A281" s="332"/>
      <c r="B281" s="54"/>
      <c r="C281" s="55"/>
      <c r="D281" s="59"/>
      <c r="E281" s="334"/>
      <c r="F281" s="336"/>
    </row>
    <row r="282" spans="1:6" s="294" customFormat="1">
      <c r="A282" s="332"/>
      <c r="B282" s="54" t="s">
        <v>225</v>
      </c>
      <c r="C282" s="55" t="s">
        <v>62</v>
      </c>
      <c r="D282" s="59">
        <v>9</v>
      </c>
      <c r="E282" s="338"/>
      <c r="F282" s="336"/>
    </row>
    <row r="283" spans="1:6" s="294" customFormat="1">
      <c r="A283" s="332"/>
      <c r="B283" s="54" t="s">
        <v>226</v>
      </c>
      <c r="C283" s="55" t="s">
        <v>62</v>
      </c>
      <c r="D283" s="59">
        <v>6</v>
      </c>
      <c r="E283" s="334"/>
      <c r="F283" s="336"/>
    </row>
    <row r="284" spans="1:6" s="294" customFormat="1">
      <c r="A284" s="332"/>
      <c r="B284" s="54" t="s">
        <v>227</v>
      </c>
      <c r="C284" s="55" t="s">
        <v>62</v>
      </c>
      <c r="D284" s="59">
        <v>3</v>
      </c>
      <c r="E284" s="334"/>
      <c r="F284" s="336"/>
    </row>
    <row r="285" spans="1:6" s="294" customFormat="1">
      <c r="A285" s="332"/>
      <c r="B285" s="54" t="s">
        <v>228</v>
      </c>
      <c r="C285" s="55" t="s">
        <v>62</v>
      </c>
      <c r="D285" s="59">
        <v>9</v>
      </c>
      <c r="E285" s="334"/>
      <c r="F285" s="336"/>
    </row>
    <row r="286" spans="1:6" s="294" customFormat="1">
      <c r="A286" s="332"/>
      <c r="B286" s="54" t="s">
        <v>229</v>
      </c>
      <c r="C286" s="55" t="s">
        <v>62</v>
      </c>
      <c r="D286" s="59">
        <v>3</v>
      </c>
      <c r="E286" s="334"/>
      <c r="F286" s="336"/>
    </row>
    <row r="287" spans="1:6" s="294" customFormat="1">
      <c r="A287" s="332"/>
      <c r="B287" s="54" t="s">
        <v>230</v>
      </c>
      <c r="C287" s="55" t="s">
        <v>62</v>
      </c>
      <c r="D287" s="59">
        <v>6</v>
      </c>
      <c r="E287" s="338"/>
      <c r="F287" s="339"/>
    </row>
    <row r="288" spans="1:6" s="294" customFormat="1">
      <c r="A288" s="332"/>
      <c r="B288" s="54"/>
      <c r="C288" s="55"/>
      <c r="D288" s="59"/>
      <c r="E288" s="334"/>
      <c r="F288" s="336"/>
    </row>
    <row r="289" spans="1:6" s="294" customFormat="1">
      <c r="A289" s="332"/>
      <c r="B289" s="54" t="s">
        <v>231</v>
      </c>
      <c r="C289" s="55" t="s">
        <v>62</v>
      </c>
      <c r="D289" s="59">
        <v>1</v>
      </c>
      <c r="E289" s="338"/>
      <c r="F289" s="336"/>
    </row>
    <row r="290" spans="1:6" s="294" customFormat="1">
      <c r="A290" s="332"/>
      <c r="B290" s="54" t="s">
        <v>232</v>
      </c>
      <c r="C290" s="55" t="s">
        <v>62</v>
      </c>
      <c r="D290" s="59">
        <v>1</v>
      </c>
      <c r="E290" s="338"/>
      <c r="F290" s="336"/>
    </row>
    <row r="291" spans="1:6" s="294" customFormat="1">
      <c r="A291" s="332"/>
      <c r="B291" s="54"/>
      <c r="C291" s="55"/>
      <c r="D291" s="59"/>
      <c r="E291" s="338"/>
      <c r="F291" s="336"/>
    </row>
    <row r="292" spans="1:6" s="294" customFormat="1">
      <c r="A292" s="332"/>
      <c r="B292" s="54" t="s">
        <v>233</v>
      </c>
      <c r="C292" s="55" t="s">
        <v>62</v>
      </c>
      <c r="D292" s="59">
        <v>1</v>
      </c>
      <c r="E292" s="338"/>
      <c r="F292" s="336"/>
    </row>
    <row r="293" spans="1:6" s="294" customFormat="1">
      <c r="A293" s="332"/>
      <c r="B293" s="54" t="s">
        <v>234</v>
      </c>
      <c r="C293" s="55" t="s">
        <v>62</v>
      </c>
      <c r="D293" s="59">
        <v>1</v>
      </c>
      <c r="E293" s="338"/>
      <c r="F293" s="339"/>
    </row>
    <row r="294" spans="1:6" s="294" customFormat="1">
      <c r="A294" s="332"/>
      <c r="B294" s="54"/>
      <c r="C294" s="55"/>
      <c r="D294" s="59"/>
      <c r="E294" s="338"/>
      <c r="F294" s="336"/>
    </row>
    <row r="295" spans="1:6" s="294" customFormat="1">
      <c r="A295" s="332"/>
      <c r="B295" s="54" t="s">
        <v>235</v>
      </c>
      <c r="C295" s="55" t="s">
        <v>62</v>
      </c>
      <c r="D295" s="59">
        <v>1</v>
      </c>
      <c r="E295" s="338"/>
      <c r="F295" s="336"/>
    </row>
    <row r="296" spans="1:6" s="294" customFormat="1">
      <c r="A296" s="332"/>
      <c r="B296" s="54" t="s">
        <v>236</v>
      </c>
      <c r="C296" s="55" t="s">
        <v>62</v>
      </c>
      <c r="D296" s="59">
        <v>3</v>
      </c>
      <c r="E296" s="338"/>
      <c r="F296" s="339"/>
    </row>
    <row r="297" spans="1:6" s="294" customFormat="1">
      <c r="A297" s="332"/>
      <c r="B297" s="54"/>
      <c r="C297" s="55"/>
      <c r="D297" s="59"/>
      <c r="E297" s="338"/>
      <c r="F297" s="339"/>
    </row>
    <row r="298" spans="1:6" s="294" customFormat="1">
      <c r="A298" s="332"/>
      <c r="B298" s="54" t="s">
        <v>237</v>
      </c>
      <c r="C298" s="55" t="s">
        <v>62</v>
      </c>
      <c r="D298" s="59">
        <v>9</v>
      </c>
      <c r="E298" s="340"/>
      <c r="F298" s="341"/>
    </row>
    <row r="299" spans="1:6" s="294" customFormat="1">
      <c r="A299" s="332"/>
      <c r="B299" s="54" t="s">
        <v>238</v>
      </c>
      <c r="C299" s="55" t="s">
        <v>62</v>
      </c>
      <c r="D299" s="59">
        <v>11</v>
      </c>
      <c r="E299" s="340"/>
      <c r="F299" s="342"/>
    </row>
    <row r="300" spans="1:6" s="294" customFormat="1" ht="26">
      <c r="A300" s="332"/>
      <c r="B300" s="54" t="s">
        <v>239</v>
      </c>
      <c r="C300" s="55" t="s">
        <v>62</v>
      </c>
      <c r="D300" s="59">
        <v>1</v>
      </c>
      <c r="E300" s="340"/>
      <c r="F300" s="342"/>
    </row>
    <row r="301" spans="1:6" s="294" customFormat="1" ht="26">
      <c r="A301" s="332"/>
      <c r="B301" s="54" t="s">
        <v>240</v>
      </c>
      <c r="C301" s="55" t="s">
        <v>62</v>
      </c>
      <c r="D301" s="59">
        <v>2</v>
      </c>
      <c r="E301" s="340"/>
      <c r="F301" s="342"/>
    </row>
    <row r="302" spans="1:6" s="294" customFormat="1" ht="26">
      <c r="A302" s="332"/>
      <c r="B302" s="54" t="s">
        <v>241</v>
      </c>
      <c r="C302" s="55" t="s">
        <v>62</v>
      </c>
      <c r="D302" s="59">
        <v>2</v>
      </c>
      <c r="E302" s="340"/>
      <c r="F302" s="342"/>
    </row>
    <row r="303" spans="1:6">
      <c r="A303" s="332"/>
      <c r="B303" s="54" t="s">
        <v>242</v>
      </c>
      <c r="C303" s="55" t="s">
        <v>62</v>
      </c>
      <c r="D303" s="59">
        <v>7</v>
      </c>
      <c r="E303" s="340"/>
      <c r="F303" s="342"/>
    </row>
    <row r="304" spans="1:6" s="295" customFormat="1" ht="15" customHeight="1">
      <c r="A304" s="332"/>
      <c r="B304" s="54" t="s">
        <v>243</v>
      </c>
      <c r="C304" s="55" t="s">
        <v>62</v>
      </c>
      <c r="D304" s="59">
        <v>1</v>
      </c>
      <c r="E304" s="340"/>
      <c r="F304" s="342"/>
    </row>
    <row r="305" spans="1:6" s="295" customFormat="1" ht="15" customHeight="1">
      <c r="A305" s="332"/>
      <c r="B305" s="54" t="s">
        <v>244</v>
      </c>
      <c r="C305" s="55" t="s">
        <v>22</v>
      </c>
      <c r="D305" s="59">
        <v>1</v>
      </c>
      <c r="E305" s="340"/>
      <c r="F305" s="342"/>
    </row>
    <row r="306" spans="1:6" s="295" customFormat="1" ht="14.5" customHeight="1">
      <c r="A306" s="332"/>
      <c r="B306" s="54" t="s">
        <v>245</v>
      </c>
      <c r="C306" s="55" t="s">
        <v>62</v>
      </c>
      <c r="D306" s="59">
        <v>1</v>
      </c>
      <c r="E306" s="340"/>
      <c r="F306" s="342"/>
    </row>
    <row r="307" spans="1:6" s="295" customFormat="1" ht="15.65" customHeight="1">
      <c r="A307" s="343"/>
      <c r="B307" s="344" t="s">
        <v>246</v>
      </c>
      <c r="C307" s="345" t="s">
        <v>62</v>
      </c>
      <c r="D307" s="346">
        <v>1</v>
      </c>
      <c r="E307" s="347"/>
      <c r="F307" s="348"/>
    </row>
    <row r="308" spans="1:6" s="295" customFormat="1" ht="13.9" customHeight="1">
      <c r="A308" s="349"/>
      <c r="B308" s="350" t="s">
        <v>247</v>
      </c>
      <c r="C308" s="55" t="s">
        <v>22</v>
      </c>
      <c r="D308" s="59">
        <v>1</v>
      </c>
      <c r="E308" s="351"/>
      <c r="F308" s="58">
        <f>D308*E308</f>
        <v>0</v>
      </c>
    </row>
    <row r="309" spans="1:6" s="295" customFormat="1" ht="15" customHeight="1">
      <c r="A309" s="205"/>
      <c r="B309" s="54"/>
      <c r="C309" s="55"/>
      <c r="D309" s="59"/>
      <c r="E309" s="352"/>
      <c r="F309" s="58"/>
    </row>
    <row r="310" spans="1:6" s="295" customFormat="1">
      <c r="A310" s="54">
        <v>17</v>
      </c>
      <c r="B310" s="327" t="s">
        <v>248</v>
      </c>
      <c r="C310" s="328"/>
      <c r="D310" s="329"/>
      <c r="E310" s="330"/>
      <c r="F310" s="331"/>
    </row>
    <row r="311" spans="1:6" s="295" customFormat="1" ht="143">
      <c r="A311" s="205"/>
      <c r="B311" s="54" t="s">
        <v>249</v>
      </c>
      <c r="C311" s="328"/>
      <c r="D311" s="329"/>
      <c r="E311" s="330"/>
      <c r="F311" s="331"/>
    </row>
    <row r="312" spans="1:6" s="295" customFormat="1" ht="26">
      <c r="A312" s="205"/>
      <c r="B312" s="54" t="s">
        <v>202</v>
      </c>
      <c r="C312" s="328"/>
      <c r="D312" s="329"/>
      <c r="E312" s="330"/>
      <c r="F312" s="331"/>
    </row>
    <row r="313" spans="1:6" s="295" customFormat="1">
      <c r="A313" s="205"/>
      <c r="B313" s="54" t="s">
        <v>203</v>
      </c>
      <c r="C313" s="328"/>
      <c r="D313" s="329"/>
      <c r="E313" s="330"/>
      <c r="F313" s="331"/>
    </row>
    <row r="314" spans="1:6" s="295" customFormat="1">
      <c r="A314" s="205"/>
      <c r="B314" s="54" t="s">
        <v>250</v>
      </c>
      <c r="C314" s="328"/>
      <c r="D314" s="329"/>
      <c r="E314" s="330"/>
      <c r="F314" s="331"/>
    </row>
    <row r="315" spans="1:6" s="295" customFormat="1">
      <c r="A315" s="205"/>
      <c r="B315" s="54" t="s">
        <v>251</v>
      </c>
      <c r="C315" s="328"/>
      <c r="D315" s="329"/>
      <c r="E315" s="330"/>
      <c r="F315" s="331"/>
    </row>
    <row r="316" spans="1:6" s="295" customFormat="1">
      <c r="A316" s="205"/>
      <c r="B316" s="54" t="s">
        <v>252</v>
      </c>
      <c r="C316" s="328"/>
      <c r="D316" s="329"/>
      <c r="E316" s="330"/>
      <c r="F316" s="331"/>
    </row>
    <row r="317" spans="1:6" s="295" customFormat="1">
      <c r="A317" s="205"/>
      <c r="B317" s="54" t="s">
        <v>207</v>
      </c>
      <c r="C317" s="328"/>
      <c r="D317" s="329"/>
      <c r="E317" s="330"/>
      <c r="F317" s="331"/>
    </row>
    <row r="318" spans="1:6" s="295" customFormat="1">
      <c r="A318" s="205"/>
      <c r="B318" s="54" t="s">
        <v>208</v>
      </c>
      <c r="C318" s="328"/>
      <c r="D318" s="329"/>
      <c r="E318" s="330"/>
      <c r="F318" s="331"/>
    </row>
    <row r="319" spans="1:6" s="295" customFormat="1">
      <c r="A319" s="205"/>
      <c r="B319" s="54" t="s">
        <v>253</v>
      </c>
      <c r="C319" s="328"/>
      <c r="D319" s="329"/>
      <c r="E319" s="330"/>
      <c r="F319" s="331"/>
    </row>
    <row r="320" spans="1:6" s="295" customFormat="1">
      <c r="A320" s="205"/>
      <c r="B320" s="54" t="s">
        <v>210</v>
      </c>
      <c r="C320" s="328"/>
      <c r="D320" s="329"/>
      <c r="E320" s="330"/>
      <c r="F320" s="331"/>
    </row>
    <row r="321" spans="1:6" s="295" customFormat="1">
      <c r="A321" s="205"/>
      <c r="B321" s="54" t="s">
        <v>211</v>
      </c>
      <c r="C321" s="328"/>
      <c r="D321" s="329"/>
      <c r="E321" s="330"/>
      <c r="F321" s="331"/>
    </row>
    <row r="322" spans="1:6" s="295" customFormat="1">
      <c r="A322" s="205"/>
      <c r="B322" s="54" t="s">
        <v>212</v>
      </c>
      <c r="C322" s="328"/>
      <c r="D322" s="329"/>
      <c r="E322" s="330"/>
      <c r="F322" s="331"/>
    </row>
    <row r="323" spans="1:6" s="295" customFormat="1">
      <c r="A323" s="205"/>
      <c r="B323" s="54" t="s">
        <v>213</v>
      </c>
      <c r="C323" s="328"/>
      <c r="D323" s="329"/>
      <c r="E323" s="330"/>
      <c r="F323" s="331"/>
    </row>
    <row r="324" spans="1:6" s="295" customFormat="1">
      <c r="A324" s="205"/>
      <c r="B324" s="54" t="s">
        <v>254</v>
      </c>
      <c r="C324" s="328"/>
      <c r="D324" s="329"/>
      <c r="E324" s="330"/>
      <c r="F324" s="331"/>
    </row>
    <row r="325" spans="1:6" s="295" customFormat="1">
      <c r="A325" s="205"/>
      <c r="B325" s="54" t="s">
        <v>215</v>
      </c>
      <c r="C325" s="328"/>
      <c r="D325" s="329"/>
      <c r="E325" s="330"/>
      <c r="F325" s="331"/>
    </row>
    <row r="326" spans="1:6" s="295" customFormat="1">
      <c r="A326" s="205"/>
      <c r="B326" s="54" t="s">
        <v>216</v>
      </c>
      <c r="C326" s="328"/>
      <c r="D326" s="329"/>
      <c r="E326" s="330"/>
      <c r="F326" s="331"/>
    </row>
    <row r="327" spans="1:6" s="295" customFormat="1">
      <c r="A327" s="205"/>
      <c r="B327" s="54" t="s">
        <v>217</v>
      </c>
      <c r="C327" s="328"/>
      <c r="D327" s="329"/>
      <c r="E327" s="330"/>
      <c r="F327" s="331"/>
    </row>
    <row r="328" spans="1:6" s="295" customFormat="1">
      <c r="A328" s="205"/>
      <c r="B328" s="54" t="s">
        <v>255</v>
      </c>
      <c r="C328" s="328"/>
      <c r="D328" s="329"/>
      <c r="E328" s="330"/>
      <c r="F328" s="331"/>
    </row>
    <row r="329" spans="1:6" s="295" customFormat="1">
      <c r="A329" s="205"/>
      <c r="B329" s="54" t="s">
        <v>256</v>
      </c>
      <c r="C329" s="55" t="s">
        <v>62</v>
      </c>
      <c r="D329" s="59">
        <v>1</v>
      </c>
      <c r="E329" s="353"/>
      <c r="F329" s="354"/>
    </row>
    <row r="330" spans="1:6" s="295" customFormat="1">
      <c r="A330" s="205"/>
      <c r="B330" s="54"/>
      <c r="C330" s="55"/>
      <c r="D330" s="59"/>
      <c r="E330" s="353"/>
      <c r="F330" s="354"/>
    </row>
    <row r="331" spans="1:6" s="295" customFormat="1" ht="26">
      <c r="A331" s="205"/>
      <c r="B331" s="54" t="s">
        <v>257</v>
      </c>
      <c r="C331" s="55" t="s">
        <v>62</v>
      </c>
      <c r="D331" s="59">
        <v>1</v>
      </c>
      <c r="E331" s="334"/>
      <c r="F331" s="336"/>
    </row>
    <row r="332" spans="1:6" s="295" customFormat="1">
      <c r="A332" s="205"/>
      <c r="B332" s="54"/>
      <c r="C332" s="55"/>
      <c r="D332" s="59"/>
      <c r="E332" s="355"/>
      <c r="F332" s="336"/>
    </row>
    <row r="333" spans="1:6" s="295" customFormat="1">
      <c r="A333" s="205"/>
      <c r="B333" s="54" t="s">
        <v>225</v>
      </c>
      <c r="C333" s="55" t="s">
        <v>62</v>
      </c>
      <c r="D333" s="59">
        <v>9</v>
      </c>
      <c r="E333" s="356"/>
      <c r="F333" s="336"/>
    </row>
    <row r="334" spans="1:6" s="295" customFormat="1">
      <c r="A334" s="205"/>
      <c r="B334" s="54" t="s">
        <v>258</v>
      </c>
      <c r="C334" s="55" t="s">
        <v>62</v>
      </c>
      <c r="D334" s="59">
        <v>27</v>
      </c>
      <c r="E334" s="357"/>
      <c r="F334" s="336"/>
    </row>
    <row r="335" spans="1:6" s="295" customFormat="1">
      <c r="A335" s="205"/>
      <c r="B335" s="54"/>
      <c r="C335" s="55"/>
      <c r="D335" s="59"/>
      <c r="E335" s="357"/>
      <c r="F335" s="336"/>
    </row>
    <row r="336" spans="1:6" s="295" customFormat="1">
      <c r="A336" s="205"/>
      <c r="B336" s="54" t="s">
        <v>259</v>
      </c>
      <c r="C336" s="55" t="s">
        <v>62</v>
      </c>
      <c r="D336" s="59">
        <v>1</v>
      </c>
      <c r="E336" s="357"/>
      <c r="F336" s="336"/>
    </row>
    <row r="337" spans="1:6" s="295" customFormat="1">
      <c r="A337" s="205"/>
      <c r="B337" s="54" t="s">
        <v>229</v>
      </c>
      <c r="C337" s="55" t="s">
        <v>62</v>
      </c>
      <c r="D337" s="59">
        <v>1</v>
      </c>
      <c r="E337" s="357"/>
      <c r="F337" s="336"/>
    </row>
    <row r="338" spans="1:6" s="295" customFormat="1">
      <c r="A338" s="205"/>
      <c r="B338" s="54"/>
      <c r="C338" s="55"/>
      <c r="D338" s="59"/>
      <c r="E338" s="357"/>
      <c r="F338" s="336"/>
    </row>
    <row r="339" spans="1:6" s="295" customFormat="1">
      <c r="A339" s="205"/>
      <c r="B339" s="54" t="s">
        <v>260</v>
      </c>
      <c r="C339" s="55" t="s">
        <v>62</v>
      </c>
      <c r="D339" s="59">
        <v>1</v>
      </c>
      <c r="E339" s="357"/>
      <c r="F339" s="358"/>
    </row>
    <row r="340" spans="1:6" s="295" customFormat="1">
      <c r="A340" s="205"/>
      <c r="B340" s="54" t="s">
        <v>261</v>
      </c>
      <c r="C340" s="55" t="s">
        <v>62</v>
      </c>
      <c r="D340" s="59">
        <v>1</v>
      </c>
      <c r="E340" s="357"/>
      <c r="F340" s="358"/>
    </row>
    <row r="341" spans="1:6" s="295" customFormat="1">
      <c r="A341" s="205"/>
      <c r="B341" s="54" t="s">
        <v>237</v>
      </c>
      <c r="C341" s="55" t="s">
        <v>62</v>
      </c>
      <c r="D341" s="59">
        <v>8</v>
      </c>
      <c r="E341" s="340"/>
      <c r="F341" s="341"/>
    </row>
    <row r="342" spans="1:6" s="295" customFormat="1">
      <c r="A342" s="205"/>
      <c r="B342" s="54" t="s">
        <v>238</v>
      </c>
      <c r="C342" s="55" t="s">
        <v>62</v>
      </c>
      <c r="D342" s="59">
        <v>8</v>
      </c>
      <c r="E342" s="340"/>
      <c r="F342" s="342"/>
    </row>
    <row r="343" spans="1:6" s="295" customFormat="1" ht="26">
      <c r="A343" s="205"/>
      <c r="B343" s="54" t="s">
        <v>262</v>
      </c>
      <c r="C343" s="55" t="s">
        <v>62</v>
      </c>
      <c r="D343" s="59">
        <v>2</v>
      </c>
      <c r="E343" s="340"/>
      <c r="F343" s="342"/>
    </row>
    <row r="344" spans="1:6" s="295" customFormat="1">
      <c r="A344" s="205"/>
      <c r="B344" s="54" t="s">
        <v>242</v>
      </c>
      <c r="C344" s="55" t="s">
        <v>62</v>
      </c>
      <c r="D344" s="59">
        <v>7</v>
      </c>
      <c r="E344" s="340"/>
      <c r="F344" s="342"/>
    </row>
    <row r="345" spans="1:6" s="295" customFormat="1">
      <c r="A345" s="205"/>
      <c r="B345" s="54" t="s">
        <v>243</v>
      </c>
      <c r="C345" s="55" t="s">
        <v>62</v>
      </c>
      <c r="D345" s="59">
        <v>1</v>
      </c>
      <c r="E345" s="340"/>
      <c r="F345" s="342"/>
    </row>
    <row r="346" spans="1:6" s="295" customFormat="1">
      <c r="A346" s="205"/>
      <c r="B346" s="54" t="s">
        <v>244</v>
      </c>
      <c r="C346" s="55" t="s">
        <v>22</v>
      </c>
      <c r="D346" s="59">
        <v>1</v>
      </c>
      <c r="E346" s="340"/>
      <c r="F346" s="342"/>
    </row>
    <row r="347" spans="1:6" s="295" customFormat="1">
      <c r="A347" s="205"/>
      <c r="B347" s="54" t="s">
        <v>245</v>
      </c>
      <c r="C347" s="55" t="s">
        <v>62</v>
      </c>
      <c r="D347" s="59">
        <v>1</v>
      </c>
      <c r="E347" s="340"/>
      <c r="F347" s="342"/>
    </row>
    <row r="348" spans="1:6" s="295" customFormat="1">
      <c r="A348" s="359"/>
      <c r="B348" s="344" t="s">
        <v>246</v>
      </c>
      <c r="C348" s="345" t="s">
        <v>62</v>
      </c>
      <c r="D348" s="346">
        <v>1</v>
      </c>
      <c r="E348" s="347"/>
      <c r="F348" s="348"/>
    </row>
    <row r="349" spans="1:6" s="295" customFormat="1" ht="15" customHeight="1">
      <c r="A349" s="205"/>
      <c r="B349" s="360" t="s">
        <v>263</v>
      </c>
      <c r="C349" s="55" t="s">
        <v>22</v>
      </c>
      <c r="D349" s="59">
        <v>1</v>
      </c>
      <c r="E349" s="340"/>
      <c r="F349" s="58">
        <f>D349*E349</f>
        <v>0</v>
      </c>
    </row>
    <row r="350" spans="1:6" s="295" customFormat="1" ht="15" customHeight="1">
      <c r="A350" s="205"/>
      <c r="B350" s="54"/>
      <c r="C350" s="55"/>
      <c r="D350" s="59"/>
      <c r="E350" s="352"/>
      <c r="F350" s="58"/>
    </row>
    <row r="351" spans="1:6" s="295" customFormat="1">
      <c r="A351" s="54">
        <v>18</v>
      </c>
      <c r="B351" s="327" t="s">
        <v>264</v>
      </c>
      <c r="C351" s="328"/>
      <c r="D351" s="329"/>
      <c r="E351" s="352"/>
      <c r="F351" s="58"/>
    </row>
    <row r="352" spans="1:6" s="295" customFormat="1" ht="143">
      <c r="A352" s="205"/>
      <c r="B352" s="54" t="s">
        <v>249</v>
      </c>
      <c r="C352" s="328"/>
      <c r="D352" s="329"/>
      <c r="E352" s="352"/>
      <c r="F352" s="58"/>
    </row>
    <row r="353" spans="1:6" s="295" customFormat="1" ht="26">
      <c r="A353" s="205"/>
      <c r="B353" s="54" t="s">
        <v>202</v>
      </c>
      <c r="C353" s="328"/>
      <c r="D353" s="329"/>
      <c r="E353" s="352"/>
      <c r="F353" s="58"/>
    </row>
    <row r="354" spans="1:6" s="295" customFormat="1">
      <c r="A354" s="205"/>
      <c r="B354" s="54" t="s">
        <v>203</v>
      </c>
      <c r="C354" s="328"/>
      <c r="D354" s="329"/>
      <c r="E354" s="352"/>
      <c r="F354" s="58"/>
    </row>
    <row r="355" spans="1:6" s="295" customFormat="1">
      <c r="A355" s="205"/>
      <c r="B355" s="54" t="s">
        <v>250</v>
      </c>
      <c r="C355" s="328"/>
      <c r="D355" s="329"/>
      <c r="E355" s="352"/>
      <c r="F355" s="58"/>
    </row>
    <row r="356" spans="1:6" s="295" customFormat="1">
      <c r="A356" s="205"/>
      <c r="B356" s="54" t="s">
        <v>251</v>
      </c>
      <c r="C356" s="328"/>
      <c r="D356" s="329"/>
      <c r="E356" s="352"/>
      <c r="F356" s="58"/>
    </row>
    <row r="357" spans="1:6" s="295" customFormat="1">
      <c r="A357" s="205"/>
      <c r="B357" s="54" t="s">
        <v>252</v>
      </c>
      <c r="C357" s="328"/>
      <c r="D357" s="329"/>
      <c r="E357" s="352"/>
      <c r="F357" s="58"/>
    </row>
    <row r="358" spans="1:6" s="295" customFormat="1">
      <c r="A358" s="205"/>
      <c r="B358" s="54" t="s">
        <v>207</v>
      </c>
      <c r="C358" s="328"/>
      <c r="D358" s="329"/>
      <c r="E358" s="352"/>
      <c r="F358" s="58"/>
    </row>
    <row r="359" spans="1:6" s="295" customFormat="1">
      <c r="A359" s="205"/>
      <c r="B359" s="54" t="s">
        <v>208</v>
      </c>
      <c r="C359" s="328"/>
      <c r="D359" s="329"/>
      <c r="E359" s="352"/>
      <c r="F359" s="58"/>
    </row>
    <row r="360" spans="1:6" s="295" customFormat="1" ht="15" customHeight="1">
      <c r="A360" s="205"/>
      <c r="B360" s="54" t="s">
        <v>253</v>
      </c>
      <c r="C360" s="328"/>
      <c r="D360" s="329"/>
      <c r="E360" s="352"/>
      <c r="F360" s="58"/>
    </row>
    <row r="361" spans="1:6" s="295" customFormat="1" ht="15" customHeight="1">
      <c r="A361" s="205"/>
      <c r="B361" s="54" t="s">
        <v>210</v>
      </c>
      <c r="C361" s="328"/>
      <c r="D361" s="329"/>
      <c r="E361" s="352"/>
      <c r="F361" s="58"/>
    </row>
    <row r="362" spans="1:6" s="295" customFormat="1" ht="15" customHeight="1">
      <c r="A362" s="205"/>
      <c r="B362" s="54" t="s">
        <v>211</v>
      </c>
      <c r="C362" s="328"/>
      <c r="D362" s="329"/>
      <c r="E362" s="352"/>
      <c r="F362" s="58"/>
    </row>
    <row r="363" spans="1:6" s="295" customFormat="1" ht="15" customHeight="1">
      <c r="A363" s="205"/>
      <c r="B363" s="54" t="s">
        <v>212</v>
      </c>
      <c r="C363" s="328"/>
      <c r="D363" s="329"/>
      <c r="E363" s="352"/>
      <c r="F363" s="58"/>
    </row>
    <row r="364" spans="1:6" s="295" customFormat="1" ht="15" customHeight="1">
      <c r="A364" s="205"/>
      <c r="B364" s="54" t="s">
        <v>213</v>
      </c>
      <c r="C364" s="328"/>
      <c r="D364" s="329"/>
      <c r="E364" s="352"/>
      <c r="F364" s="58"/>
    </row>
    <row r="365" spans="1:6" s="295" customFormat="1" ht="15" customHeight="1">
      <c r="A365" s="205"/>
      <c r="B365" s="54" t="s">
        <v>254</v>
      </c>
      <c r="C365" s="328"/>
      <c r="D365" s="329"/>
      <c r="E365" s="352"/>
      <c r="F365" s="58"/>
    </row>
    <row r="366" spans="1:6" s="295" customFormat="1" ht="15" customHeight="1">
      <c r="A366" s="205"/>
      <c r="B366" s="54" t="s">
        <v>215</v>
      </c>
      <c r="C366" s="328"/>
      <c r="D366" s="329"/>
      <c r="E366" s="352"/>
      <c r="F366" s="58"/>
    </row>
    <row r="367" spans="1:6" s="295" customFormat="1" ht="15" customHeight="1">
      <c r="A367" s="205"/>
      <c r="B367" s="54" t="s">
        <v>216</v>
      </c>
      <c r="C367" s="328"/>
      <c r="D367" s="329"/>
      <c r="E367" s="352"/>
      <c r="F367" s="58"/>
    </row>
    <row r="368" spans="1:6" s="295" customFormat="1" ht="15" customHeight="1">
      <c r="A368" s="205"/>
      <c r="B368" s="54" t="s">
        <v>217</v>
      </c>
      <c r="C368" s="328"/>
      <c r="D368" s="329"/>
      <c r="E368" s="352"/>
      <c r="F368" s="58"/>
    </row>
    <row r="369" spans="1:6" s="295" customFormat="1" ht="15" customHeight="1">
      <c r="A369" s="205"/>
      <c r="B369" s="54" t="s">
        <v>255</v>
      </c>
      <c r="C369" s="328"/>
      <c r="D369" s="329"/>
      <c r="E369" s="352"/>
      <c r="F369" s="58"/>
    </row>
    <row r="370" spans="1:6" s="295" customFormat="1" ht="15" customHeight="1">
      <c r="A370" s="205"/>
      <c r="B370" s="54" t="s">
        <v>256</v>
      </c>
      <c r="C370" s="55" t="s">
        <v>62</v>
      </c>
      <c r="D370" s="361">
        <v>1</v>
      </c>
      <c r="E370" s="352"/>
      <c r="F370" s="58"/>
    </row>
    <row r="371" spans="1:6" s="295" customFormat="1" ht="15" customHeight="1">
      <c r="A371" s="205"/>
      <c r="B371" s="54"/>
      <c r="C371" s="55"/>
      <c r="D371" s="361"/>
      <c r="E371" s="352"/>
      <c r="F371" s="58"/>
    </row>
    <row r="372" spans="1:6" s="295" customFormat="1" ht="26">
      <c r="A372" s="205"/>
      <c r="B372" s="54" t="s">
        <v>220</v>
      </c>
      <c r="C372" s="55" t="s">
        <v>62</v>
      </c>
      <c r="D372" s="361">
        <v>1</v>
      </c>
      <c r="E372" s="352"/>
      <c r="F372" s="58"/>
    </row>
    <row r="373" spans="1:6" s="295" customFormat="1" ht="15" customHeight="1">
      <c r="A373" s="205"/>
      <c r="B373" s="54"/>
      <c r="C373" s="53"/>
      <c r="D373" s="53"/>
      <c r="E373" s="352"/>
      <c r="F373" s="58"/>
    </row>
    <row r="374" spans="1:6" s="295" customFormat="1" ht="15" customHeight="1">
      <c r="A374" s="205"/>
      <c r="B374" s="54" t="s">
        <v>225</v>
      </c>
      <c r="C374" s="55" t="s">
        <v>62</v>
      </c>
      <c r="D374" s="361">
        <v>9</v>
      </c>
      <c r="E374" s="352"/>
      <c r="F374" s="58"/>
    </row>
    <row r="375" spans="1:6" s="295" customFormat="1" ht="15" customHeight="1">
      <c r="A375" s="205"/>
      <c r="B375" s="54" t="s">
        <v>258</v>
      </c>
      <c r="C375" s="55" t="s">
        <v>62</v>
      </c>
      <c r="D375" s="361">
        <v>27</v>
      </c>
      <c r="E375" s="352"/>
      <c r="F375" s="58"/>
    </row>
    <row r="376" spans="1:6" s="295" customFormat="1" ht="15" customHeight="1">
      <c r="A376" s="205"/>
      <c r="B376" s="54"/>
      <c r="C376" s="55"/>
      <c r="D376" s="361"/>
      <c r="E376" s="352"/>
      <c r="F376" s="58"/>
    </row>
    <row r="377" spans="1:6" s="295" customFormat="1" ht="15" customHeight="1">
      <c r="A377" s="205"/>
      <c r="B377" s="54" t="s">
        <v>265</v>
      </c>
      <c r="C377" s="55" t="s">
        <v>62</v>
      </c>
      <c r="D377" s="361">
        <v>1</v>
      </c>
      <c r="E377" s="352"/>
      <c r="F377" s="58"/>
    </row>
    <row r="378" spans="1:6" s="295" customFormat="1" ht="15" customHeight="1">
      <c r="A378" s="205"/>
      <c r="B378" s="54" t="s">
        <v>232</v>
      </c>
      <c r="C378" s="55" t="s">
        <v>62</v>
      </c>
      <c r="D378" s="361">
        <v>1</v>
      </c>
      <c r="E378" s="352"/>
      <c r="F378" s="58"/>
    </row>
    <row r="379" spans="1:6" s="295" customFormat="1" ht="15" customHeight="1">
      <c r="A379" s="205"/>
      <c r="B379" s="54"/>
      <c r="C379" s="55"/>
      <c r="D379" s="361"/>
      <c r="E379" s="352"/>
      <c r="F379" s="58"/>
    </row>
    <row r="380" spans="1:6" s="295" customFormat="1" ht="15" customHeight="1">
      <c r="A380" s="205"/>
      <c r="B380" s="54" t="s">
        <v>259</v>
      </c>
      <c r="C380" s="55" t="s">
        <v>62</v>
      </c>
      <c r="D380" s="361">
        <v>1</v>
      </c>
      <c r="E380" s="352"/>
      <c r="F380" s="58"/>
    </row>
    <row r="381" spans="1:6" s="295" customFormat="1" ht="15" customHeight="1">
      <c r="A381" s="205"/>
      <c r="B381" s="54" t="s">
        <v>229</v>
      </c>
      <c r="C381" s="55" t="s">
        <v>62</v>
      </c>
      <c r="D381" s="361">
        <v>3</v>
      </c>
      <c r="E381" s="352"/>
      <c r="F381" s="58"/>
    </row>
    <row r="382" spans="1:6" s="295" customFormat="1" ht="15" customHeight="1">
      <c r="A382" s="205"/>
      <c r="B382" s="54"/>
      <c r="C382" s="55"/>
      <c r="D382" s="361"/>
      <c r="E382" s="352"/>
      <c r="F382" s="58"/>
    </row>
    <row r="383" spans="1:6" s="295" customFormat="1" ht="15" customHeight="1">
      <c r="A383" s="205"/>
      <c r="B383" s="54" t="s">
        <v>237</v>
      </c>
      <c r="C383" s="55" t="s">
        <v>62</v>
      </c>
      <c r="D383" s="361">
        <v>8</v>
      </c>
      <c r="E383" s="352"/>
      <c r="F383" s="58"/>
    </row>
    <row r="384" spans="1:6" s="295" customFormat="1" ht="15" customHeight="1">
      <c r="A384" s="205"/>
      <c r="B384" s="54" t="s">
        <v>238</v>
      </c>
      <c r="C384" s="55" t="s">
        <v>62</v>
      </c>
      <c r="D384" s="361">
        <v>11</v>
      </c>
      <c r="E384" s="352"/>
      <c r="F384" s="58"/>
    </row>
    <row r="385" spans="1:6" s="295" customFormat="1" ht="15" customHeight="1">
      <c r="A385" s="205"/>
      <c r="B385" s="54" t="s">
        <v>239</v>
      </c>
      <c r="C385" s="55" t="s">
        <v>62</v>
      </c>
      <c r="D385" s="361">
        <v>2</v>
      </c>
      <c r="E385" s="352"/>
      <c r="F385" s="58"/>
    </row>
    <row r="386" spans="1:6" s="295" customFormat="1" ht="15" customHeight="1">
      <c r="A386" s="205"/>
      <c r="B386" s="54" t="s">
        <v>242</v>
      </c>
      <c r="C386" s="55" t="s">
        <v>62</v>
      </c>
      <c r="D386" s="361">
        <v>7</v>
      </c>
      <c r="E386" s="352"/>
      <c r="F386" s="58"/>
    </row>
    <row r="387" spans="1:6" s="295" customFormat="1" ht="15" customHeight="1">
      <c r="A387" s="205"/>
      <c r="B387" s="54" t="s">
        <v>243</v>
      </c>
      <c r="C387" s="55" t="s">
        <v>62</v>
      </c>
      <c r="D387" s="361">
        <v>1</v>
      </c>
      <c r="E387" s="352"/>
      <c r="F387" s="58"/>
    </row>
    <row r="388" spans="1:6" s="295" customFormat="1" ht="15" customHeight="1">
      <c r="A388" s="205"/>
      <c r="B388" s="54" t="s">
        <v>244</v>
      </c>
      <c r="C388" s="55" t="s">
        <v>22</v>
      </c>
      <c r="D388" s="361">
        <v>1</v>
      </c>
      <c r="E388" s="352"/>
      <c r="F388" s="58"/>
    </row>
    <row r="389" spans="1:6" s="295" customFormat="1" ht="15" customHeight="1">
      <c r="A389" s="205"/>
      <c r="B389" s="54" t="s">
        <v>245</v>
      </c>
      <c r="C389" s="55" t="s">
        <v>62</v>
      </c>
      <c r="D389" s="361">
        <v>1</v>
      </c>
      <c r="E389" s="352"/>
      <c r="F389" s="58"/>
    </row>
    <row r="390" spans="1:6" s="295" customFormat="1" ht="15" customHeight="1">
      <c r="A390" s="359"/>
      <c r="B390" s="344" t="s">
        <v>246</v>
      </c>
      <c r="C390" s="345" t="s">
        <v>62</v>
      </c>
      <c r="D390" s="346">
        <v>1</v>
      </c>
      <c r="E390" s="362"/>
      <c r="F390" s="363"/>
    </row>
    <row r="391" spans="1:6" s="295" customFormat="1" ht="15" customHeight="1">
      <c r="A391" s="205"/>
      <c r="B391" s="360" t="s">
        <v>266</v>
      </c>
      <c r="C391" s="55" t="s">
        <v>22</v>
      </c>
      <c r="D391" s="361">
        <v>1</v>
      </c>
      <c r="E391" s="352"/>
      <c r="F391" s="58">
        <f>D391*E391</f>
        <v>0</v>
      </c>
    </row>
    <row r="392" spans="1:6" s="295" customFormat="1" ht="15" customHeight="1">
      <c r="A392" s="205"/>
      <c r="B392" s="54"/>
      <c r="C392" s="55"/>
      <c r="D392" s="361"/>
      <c r="E392" s="352"/>
      <c r="F392" s="58"/>
    </row>
    <row r="393" spans="1:6" s="295" customFormat="1">
      <c r="A393" s="54">
        <v>19</v>
      </c>
      <c r="B393" s="327" t="s">
        <v>267</v>
      </c>
      <c r="C393" s="328"/>
      <c r="D393" s="329"/>
      <c r="E393" s="352"/>
      <c r="F393" s="58"/>
    </row>
    <row r="394" spans="1:6" s="295" customFormat="1" ht="143">
      <c r="A394" s="205"/>
      <c r="B394" s="54" t="s">
        <v>201</v>
      </c>
      <c r="C394" s="328"/>
      <c r="D394" s="329"/>
      <c r="E394" s="352"/>
      <c r="F394" s="58"/>
    </row>
    <row r="395" spans="1:6" s="295" customFormat="1" ht="26">
      <c r="A395" s="205"/>
      <c r="B395" s="54" t="s">
        <v>202</v>
      </c>
      <c r="C395" s="328"/>
      <c r="D395" s="329"/>
      <c r="E395" s="352"/>
      <c r="F395" s="58"/>
    </row>
    <row r="396" spans="1:6" s="295" customFormat="1">
      <c r="A396" s="205"/>
      <c r="B396" s="54" t="s">
        <v>203</v>
      </c>
      <c r="C396" s="328"/>
      <c r="D396" s="329"/>
      <c r="E396" s="352"/>
      <c r="F396" s="58"/>
    </row>
    <row r="397" spans="1:6" s="295" customFormat="1">
      <c r="A397" s="205"/>
      <c r="B397" s="54" t="s">
        <v>204</v>
      </c>
      <c r="C397" s="328"/>
      <c r="D397" s="329"/>
      <c r="E397" s="352"/>
      <c r="F397" s="58"/>
    </row>
    <row r="398" spans="1:6" s="295" customFormat="1">
      <c r="A398" s="205"/>
      <c r="B398" s="54" t="s">
        <v>268</v>
      </c>
      <c r="C398" s="328"/>
      <c r="D398" s="329"/>
      <c r="E398" s="352"/>
      <c r="F398" s="58"/>
    </row>
    <row r="399" spans="1:6" s="295" customFormat="1">
      <c r="A399" s="205"/>
      <c r="B399" s="54" t="s">
        <v>206</v>
      </c>
      <c r="C399" s="328"/>
      <c r="D399" s="329"/>
      <c r="E399" s="352"/>
      <c r="F399" s="58"/>
    </row>
    <row r="400" spans="1:6" s="295" customFormat="1">
      <c r="A400" s="205"/>
      <c r="B400" s="54" t="s">
        <v>207</v>
      </c>
      <c r="C400" s="328"/>
      <c r="D400" s="329"/>
      <c r="E400" s="352"/>
      <c r="F400" s="58"/>
    </row>
    <row r="401" spans="1:6" s="295" customFormat="1">
      <c r="A401" s="205"/>
      <c r="B401" s="54" t="s">
        <v>208</v>
      </c>
      <c r="C401" s="328"/>
      <c r="D401" s="329"/>
      <c r="E401" s="352"/>
      <c r="F401" s="58"/>
    </row>
    <row r="402" spans="1:6" s="295" customFormat="1">
      <c r="A402" s="205"/>
      <c r="B402" s="54" t="s">
        <v>209</v>
      </c>
      <c r="C402" s="328"/>
      <c r="D402" s="329"/>
      <c r="E402" s="352"/>
      <c r="F402" s="58"/>
    </row>
    <row r="403" spans="1:6" s="295" customFormat="1">
      <c r="A403" s="205"/>
      <c r="B403" s="54" t="s">
        <v>210</v>
      </c>
      <c r="C403" s="328"/>
      <c r="D403" s="329"/>
      <c r="E403" s="352"/>
      <c r="F403" s="58"/>
    </row>
    <row r="404" spans="1:6" s="295" customFormat="1">
      <c r="A404" s="205"/>
      <c r="B404" s="54" t="s">
        <v>211</v>
      </c>
      <c r="C404" s="328"/>
      <c r="D404" s="329"/>
      <c r="E404" s="352"/>
      <c r="F404" s="58"/>
    </row>
    <row r="405" spans="1:6" s="295" customFormat="1">
      <c r="A405" s="205"/>
      <c r="B405" s="54" t="s">
        <v>212</v>
      </c>
      <c r="C405" s="328"/>
      <c r="D405" s="329"/>
      <c r="E405" s="352"/>
      <c r="F405" s="58"/>
    </row>
    <row r="406" spans="1:6" s="295" customFormat="1">
      <c r="A406" s="205"/>
      <c r="B406" s="54" t="s">
        <v>213</v>
      </c>
      <c r="C406" s="328"/>
      <c r="D406" s="329"/>
      <c r="E406" s="352"/>
      <c r="F406" s="58"/>
    </row>
    <row r="407" spans="1:6" s="295" customFormat="1">
      <c r="A407" s="205"/>
      <c r="B407" s="54" t="s">
        <v>214</v>
      </c>
      <c r="C407" s="328"/>
      <c r="D407" s="329"/>
      <c r="E407" s="352"/>
      <c r="F407" s="58"/>
    </row>
    <row r="408" spans="1:6" s="295" customFormat="1">
      <c r="A408" s="205"/>
      <c r="B408" s="54" t="s">
        <v>269</v>
      </c>
      <c r="C408" s="328"/>
      <c r="D408" s="329"/>
      <c r="E408" s="352"/>
      <c r="F408" s="58"/>
    </row>
    <row r="409" spans="1:6" s="295" customFormat="1">
      <c r="A409" s="205"/>
      <c r="B409" s="54" t="s">
        <v>216</v>
      </c>
      <c r="C409" s="328"/>
      <c r="D409" s="329"/>
      <c r="E409" s="352"/>
      <c r="F409" s="58"/>
    </row>
    <row r="410" spans="1:6" s="295" customFormat="1">
      <c r="A410" s="205"/>
      <c r="B410" s="54" t="s">
        <v>217</v>
      </c>
      <c r="C410" s="328"/>
      <c r="D410" s="329"/>
      <c r="E410" s="352"/>
      <c r="F410" s="58"/>
    </row>
    <row r="411" spans="1:6" s="295" customFormat="1" ht="26">
      <c r="A411" s="205"/>
      <c r="B411" s="54" t="s">
        <v>218</v>
      </c>
      <c r="C411" s="328"/>
      <c r="D411" s="329"/>
      <c r="E411" s="352"/>
      <c r="F411" s="58"/>
    </row>
    <row r="412" spans="1:6" s="295" customFormat="1">
      <c r="A412" s="205"/>
      <c r="B412" s="54" t="s">
        <v>270</v>
      </c>
      <c r="C412" s="55" t="s">
        <v>62</v>
      </c>
      <c r="D412" s="55">
        <v>1</v>
      </c>
      <c r="E412" s="352"/>
      <c r="F412" s="58"/>
    </row>
    <row r="413" spans="1:6" s="295" customFormat="1">
      <c r="A413" s="205"/>
      <c r="B413" s="54"/>
      <c r="C413" s="55"/>
      <c r="D413" s="55"/>
      <c r="E413" s="352"/>
      <c r="F413" s="58"/>
    </row>
    <row r="414" spans="1:6" s="295" customFormat="1" ht="26">
      <c r="A414" s="205"/>
      <c r="B414" s="54" t="s">
        <v>220</v>
      </c>
      <c r="C414" s="55" t="s">
        <v>62</v>
      </c>
      <c r="D414" s="55">
        <v>1</v>
      </c>
      <c r="E414" s="352"/>
      <c r="F414" s="58"/>
    </row>
    <row r="415" spans="1:6" s="295" customFormat="1">
      <c r="A415" s="205"/>
      <c r="B415" s="54" t="s">
        <v>221</v>
      </c>
      <c r="C415" s="55" t="s">
        <v>62</v>
      </c>
      <c r="D415" s="55">
        <v>1</v>
      </c>
      <c r="E415" s="352"/>
      <c r="F415" s="58"/>
    </row>
    <row r="416" spans="1:6" s="295" customFormat="1">
      <c r="A416" s="205"/>
      <c r="B416" s="54"/>
      <c r="C416" s="55"/>
      <c r="D416" s="55"/>
      <c r="E416" s="352"/>
      <c r="F416" s="58"/>
    </row>
    <row r="417" spans="1:6" s="295" customFormat="1">
      <c r="A417" s="205"/>
      <c r="B417" s="54" t="s">
        <v>222</v>
      </c>
      <c r="C417" s="55" t="s">
        <v>62</v>
      </c>
      <c r="D417" s="55">
        <v>1</v>
      </c>
      <c r="E417" s="352"/>
      <c r="F417" s="58"/>
    </row>
    <row r="418" spans="1:6" s="295" customFormat="1">
      <c r="A418" s="205"/>
      <c r="B418" s="54" t="s">
        <v>271</v>
      </c>
      <c r="C418" s="55" t="s">
        <v>62</v>
      </c>
      <c r="D418" s="55">
        <v>3</v>
      </c>
      <c r="E418" s="352"/>
      <c r="F418" s="58"/>
    </row>
    <row r="419" spans="1:6" s="295" customFormat="1" ht="39">
      <c r="A419" s="205"/>
      <c r="B419" s="54" t="s">
        <v>224</v>
      </c>
      <c r="C419" s="55" t="s">
        <v>62</v>
      </c>
      <c r="D419" s="55">
        <v>1</v>
      </c>
      <c r="E419" s="352"/>
      <c r="F419" s="58"/>
    </row>
    <row r="420" spans="1:6" s="295" customFormat="1">
      <c r="A420" s="205"/>
      <c r="B420" s="54"/>
      <c r="C420" s="55"/>
      <c r="D420" s="55"/>
      <c r="E420" s="352"/>
      <c r="F420" s="58"/>
    </row>
    <row r="421" spans="1:6" s="295" customFormat="1">
      <c r="A421" s="205"/>
      <c r="B421" s="54" t="s">
        <v>225</v>
      </c>
      <c r="C421" s="55" t="s">
        <v>62</v>
      </c>
      <c r="D421" s="55">
        <v>21</v>
      </c>
      <c r="E421" s="352"/>
      <c r="F421" s="58"/>
    </row>
    <row r="422" spans="1:6" s="295" customFormat="1">
      <c r="A422" s="205"/>
      <c r="B422" s="54" t="s">
        <v>272</v>
      </c>
      <c r="C422" s="55" t="s">
        <v>273</v>
      </c>
      <c r="D422" s="55">
        <v>12</v>
      </c>
      <c r="E422" s="352"/>
      <c r="F422" s="58"/>
    </row>
    <row r="423" spans="1:6" s="295" customFormat="1">
      <c r="A423" s="205"/>
      <c r="B423" s="54" t="s">
        <v>228</v>
      </c>
      <c r="C423" s="55" t="s">
        <v>273</v>
      </c>
      <c r="D423" s="55">
        <v>9</v>
      </c>
      <c r="E423" s="352"/>
      <c r="F423" s="58"/>
    </row>
    <row r="424" spans="1:6" s="295" customFormat="1">
      <c r="A424" s="205"/>
      <c r="B424" s="54" t="s">
        <v>274</v>
      </c>
      <c r="C424" s="55" t="s">
        <v>273</v>
      </c>
      <c r="D424" s="55">
        <v>24</v>
      </c>
      <c r="E424" s="352"/>
      <c r="F424" s="58"/>
    </row>
    <row r="425" spans="1:6" s="295" customFormat="1">
      <c r="A425" s="205"/>
      <c r="B425" s="54" t="s">
        <v>275</v>
      </c>
      <c r="C425" s="55" t="s">
        <v>273</v>
      </c>
      <c r="D425" s="55">
        <v>12</v>
      </c>
      <c r="E425" s="352"/>
      <c r="F425" s="58"/>
    </row>
    <row r="426" spans="1:6" s="295" customFormat="1">
      <c r="A426" s="205"/>
      <c r="B426" s="54"/>
      <c r="C426" s="55"/>
      <c r="D426" s="55"/>
      <c r="E426" s="352"/>
      <c r="F426" s="58"/>
    </row>
    <row r="427" spans="1:6" s="295" customFormat="1">
      <c r="A427" s="205"/>
      <c r="B427" s="54" t="s">
        <v>276</v>
      </c>
      <c r="C427" s="55" t="s">
        <v>273</v>
      </c>
      <c r="D427" s="55">
        <v>5</v>
      </c>
      <c r="E427" s="352"/>
      <c r="F427" s="58"/>
    </row>
    <row r="428" spans="1:6" s="295" customFormat="1">
      <c r="A428" s="205"/>
      <c r="B428" s="54" t="s">
        <v>277</v>
      </c>
      <c r="C428" s="55" t="s">
        <v>273</v>
      </c>
      <c r="D428" s="55">
        <v>1</v>
      </c>
      <c r="E428" s="352"/>
      <c r="F428" s="58"/>
    </row>
    <row r="429" spans="1:6" s="295" customFormat="1">
      <c r="A429" s="205"/>
      <c r="B429" s="54" t="s">
        <v>274</v>
      </c>
      <c r="C429" s="55" t="s">
        <v>273</v>
      </c>
      <c r="D429" s="55">
        <v>2</v>
      </c>
      <c r="E429" s="352"/>
      <c r="F429" s="58"/>
    </row>
    <row r="430" spans="1:6" s="295" customFormat="1">
      <c r="A430" s="205"/>
      <c r="B430" s="54" t="s">
        <v>275</v>
      </c>
      <c r="C430" s="55" t="s">
        <v>273</v>
      </c>
      <c r="D430" s="55">
        <v>2</v>
      </c>
      <c r="E430" s="352"/>
      <c r="F430" s="58"/>
    </row>
    <row r="431" spans="1:6" s="295" customFormat="1">
      <c r="A431" s="205"/>
      <c r="B431" s="54"/>
      <c r="C431" s="55"/>
      <c r="D431" s="55"/>
      <c r="E431" s="352"/>
      <c r="F431" s="58"/>
    </row>
    <row r="432" spans="1:6" s="295" customFormat="1" ht="15" customHeight="1">
      <c r="A432" s="205"/>
      <c r="B432" s="54" t="s">
        <v>278</v>
      </c>
      <c r="C432" s="55" t="s">
        <v>62</v>
      </c>
      <c r="D432" s="55">
        <v>1</v>
      </c>
      <c r="E432" s="352"/>
      <c r="F432" s="58"/>
    </row>
    <row r="433" spans="1:6" s="295" customFormat="1" ht="15" customHeight="1">
      <c r="A433" s="205"/>
      <c r="B433" s="54" t="s">
        <v>237</v>
      </c>
      <c r="C433" s="55" t="s">
        <v>62</v>
      </c>
      <c r="D433" s="55">
        <v>1</v>
      </c>
      <c r="E433" s="352"/>
      <c r="F433" s="58"/>
    </row>
    <row r="434" spans="1:6" s="295" customFormat="1" ht="15" customHeight="1">
      <c r="A434" s="205"/>
      <c r="B434" s="54" t="s">
        <v>238</v>
      </c>
      <c r="C434" s="55" t="s">
        <v>62</v>
      </c>
      <c r="D434" s="55">
        <v>3</v>
      </c>
      <c r="E434" s="352"/>
      <c r="F434" s="58"/>
    </row>
    <row r="435" spans="1:6" s="295" customFormat="1" ht="15" customHeight="1">
      <c r="A435" s="205"/>
      <c r="B435" s="54" t="s">
        <v>279</v>
      </c>
      <c r="C435" s="55" t="s">
        <v>62</v>
      </c>
      <c r="D435" s="55">
        <v>1</v>
      </c>
      <c r="E435" s="352"/>
      <c r="F435" s="58"/>
    </row>
    <row r="436" spans="1:6" s="295" customFormat="1">
      <c r="A436" s="205"/>
      <c r="B436" s="54"/>
      <c r="C436" s="55"/>
      <c r="D436" s="55"/>
      <c r="E436" s="352"/>
      <c r="F436" s="58"/>
    </row>
    <row r="437" spans="1:6" s="295" customFormat="1">
      <c r="A437" s="205"/>
      <c r="B437" s="54" t="s">
        <v>280</v>
      </c>
      <c r="C437" s="55" t="s">
        <v>62</v>
      </c>
      <c r="D437" s="55">
        <v>1</v>
      </c>
      <c r="E437" s="352"/>
      <c r="F437" s="58"/>
    </row>
    <row r="438" spans="1:6" s="295" customFormat="1">
      <c r="A438" s="205"/>
      <c r="B438" s="54" t="s">
        <v>281</v>
      </c>
      <c r="C438" s="55" t="s">
        <v>62</v>
      </c>
      <c r="D438" s="55">
        <v>1</v>
      </c>
      <c r="E438" s="352"/>
      <c r="F438" s="58"/>
    </row>
    <row r="439" spans="1:6" s="295" customFormat="1">
      <c r="A439" s="205"/>
      <c r="B439" s="54"/>
      <c r="C439" s="55"/>
      <c r="D439" s="55"/>
      <c r="E439" s="352"/>
      <c r="F439" s="58"/>
    </row>
    <row r="440" spans="1:6" s="295" customFormat="1" ht="26">
      <c r="A440" s="205"/>
      <c r="B440" s="54" t="s">
        <v>241</v>
      </c>
      <c r="C440" s="55" t="s">
        <v>62</v>
      </c>
      <c r="D440" s="55">
        <v>2</v>
      </c>
      <c r="E440" s="352"/>
      <c r="F440" s="58"/>
    </row>
    <row r="441" spans="1:6" s="295" customFormat="1">
      <c r="A441" s="205"/>
      <c r="B441" s="54" t="s">
        <v>242</v>
      </c>
      <c r="C441" s="55" t="s">
        <v>62</v>
      </c>
      <c r="D441" s="55">
        <v>7</v>
      </c>
      <c r="E441" s="352"/>
      <c r="F441" s="58"/>
    </row>
    <row r="442" spans="1:6" s="295" customFormat="1">
      <c r="A442" s="205"/>
      <c r="B442" s="54" t="s">
        <v>243</v>
      </c>
      <c r="C442" s="55" t="s">
        <v>62</v>
      </c>
      <c r="D442" s="55">
        <v>1</v>
      </c>
      <c r="E442" s="352"/>
      <c r="F442" s="58"/>
    </row>
    <row r="443" spans="1:6" s="295" customFormat="1">
      <c r="A443" s="205"/>
      <c r="B443" s="54" t="s">
        <v>244</v>
      </c>
      <c r="C443" s="55" t="s">
        <v>22</v>
      </c>
      <c r="D443" s="55">
        <v>1</v>
      </c>
      <c r="E443" s="352"/>
      <c r="F443" s="58"/>
    </row>
    <row r="444" spans="1:6" s="295" customFormat="1">
      <c r="A444" s="205"/>
      <c r="B444" s="54" t="s">
        <v>245</v>
      </c>
      <c r="C444" s="55" t="s">
        <v>62</v>
      </c>
      <c r="D444" s="55">
        <v>1</v>
      </c>
      <c r="E444" s="352"/>
      <c r="F444" s="58"/>
    </row>
    <row r="445" spans="1:6" s="295" customFormat="1">
      <c r="A445" s="359"/>
      <c r="B445" s="344" t="s">
        <v>246</v>
      </c>
      <c r="C445" s="345" t="s">
        <v>62</v>
      </c>
      <c r="D445" s="345">
        <v>1</v>
      </c>
      <c r="E445" s="362"/>
      <c r="F445" s="363"/>
    </row>
    <row r="446" spans="1:6" s="295" customFormat="1">
      <c r="A446" s="205"/>
      <c r="B446" s="350" t="s">
        <v>282</v>
      </c>
      <c r="C446" s="55" t="s">
        <v>22</v>
      </c>
      <c r="D446" s="55">
        <v>1</v>
      </c>
      <c r="E446" s="208"/>
      <c r="F446" s="58">
        <f>D446*E446</f>
        <v>0</v>
      </c>
    </row>
    <row r="447" spans="1:6" s="292" customFormat="1">
      <c r="A447" s="205"/>
      <c r="B447" s="54"/>
      <c r="C447" s="55"/>
      <c r="D447" s="59"/>
      <c r="E447" s="208"/>
      <c r="F447" s="142"/>
    </row>
    <row r="448" spans="1:6" s="292" customFormat="1">
      <c r="A448" s="54">
        <v>20</v>
      </c>
      <c r="B448" s="327" t="s">
        <v>283</v>
      </c>
      <c r="C448" s="55"/>
      <c r="D448" s="59"/>
      <c r="E448" s="208"/>
      <c r="F448" s="142"/>
    </row>
    <row r="449" spans="1:6" s="292" customFormat="1" ht="39">
      <c r="A449" s="205"/>
      <c r="B449" s="54" t="s">
        <v>284</v>
      </c>
      <c r="C449" s="55" t="s">
        <v>62</v>
      </c>
      <c r="D449" s="55">
        <v>1</v>
      </c>
      <c r="E449" s="208"/>
      <c r="F449" s="142"/>
    </row>
    <row r="450" spans="1:6" s="292" customFormat="1">
      <c r="A450" s="205"/>
      <c r="B450" s="364"/>
      <c r="C450" s="55"/>
      <c r="D450" s="55"/>
      <c r="E450" s="208"/>
      <c r="F450" s="142"/>
    </row>
    <row r="451" spans="1:6" s="292" customFormat="1">
      <c r="A451" s="205"/>
      <c r="B451" s="54" t="s">
        <v>278</v>
      </c>
      <c r="C451" s="55" t="s">
        <v>62</v>
      </c>
      <c r="D451" s="55">
        <v>1</v>
      </c>
      <c r="E451" s="208"/>
      <c r="F451" s="142"/>
    </row>
    <row r="452" spans="1:6" s="292" customFormat="1">
      <c r="A452" s="205"/>
      <c r="B452" s="54" t="s">
        <v>237</v>
      </c>
      <c r="C452" s="55" t="s">
        <v>62</v>
      </c>
      <c r="D452" s="55">
        <v>3</v>
      </c>
      <c r="E452" s="208"/>
      <c r="F452" s="142"/>
    </row>
    <row r="453" spans="1:6" s="292" customFormat="1">
      <c r="A453" s="205"/>
      <c r="B453" s="54" t="s">
        <v>238</v>
      </c>
      <c r="C453" s="55" t="s">
        <v>62</v>
      </c>
      <c r="D453" s="55">
        <v>3</v>
      </c>
      <c r="E453" s="208"/>
      <c r="F453" s="142"/>
    </row>
    <row r="454" spans="1:6" s="292" customFormat="1">
      <c r="A454" s="205"/>
      <c r="B454" s="54" t="s">
        <v>244</v>
      </c>
      <c r="C454" s="55" t="s">
        <v>22</v>
      </c>
      <c r="D454" s="55">
        <v>1</v>
      </c>
      <c r="E454" s="208"/>
      <c r="F454" s="142"/>
    </row>
    <row r="455" spans="1:6" s="292" customFormat="1">
      <c r="A455" s="205"/>
      <c r="B455" s="54" t="s">
        <v>245</v>
      </c>
      <c r="C455" s="55" t="s">
        <v>62</v>
      </c>
      <c r="D455" s="55">
        <v>1</v>
      </c>
      <c r="E455" s="208"/>
      <c r="F455" s="142"/>
    </row>
    <row r="456" spans="1:6" s="292" customFormat="1">
      <c r="A456" s="359"/>
      <c r="B456" s="344" t="s">
        <v>246</v>
      </c>
      <c r="C456" s="345" t="s">
        <v>62</v>
      </c>
      <c r="D456" s="345">
        <v>1</v>
      </c>
      <c r="E456" s="365"/>
      <c r="F456" s="366"/>
    </row>
    <row r="457" spans="1:6" s="292" customFormat="1">
      <c r="A457" s="205"/>
      <c r="B457" s="350" t="s">
        <v>285</v>
      </c>
      <c r="C457" s="55" t="s">
        <v>22</v>
      </c>
      <c r="D457" s="55">
        <v>11</v>
      </c>
      <c r="E457" s="208"/>
      <c r="F457" s="58">
        <f>D457*E457</f>
        <v>0</v>
      </c>
    </row>
    <row r="458" spans="1:6" s="292" customFormat="1">
      <c r="A458" s="205"/>
      <c r="B458" s="54"/>
      <c r="C458" s="55"/>
      <c r="D458" s="59"/>
      <c r="E458" s="208"/>
      <c r="F458" s="142"/>
    </row>
    <row r="459" spans="1:6" s="292" customFormat="1">
      <c r="A459" s="54">
        <v>21</v>
      </c>
      <c r="B459" s="327" t="s">
        <v>286</v>
      </c>
      <c r="C459" s="328"/>
      <c r="D459" s="329"/>
      <c r="E459" s="208"/>
      <c r="F459" s="142"/>
    </row>
    <row r="460" spans="1:6" s="292" customFormat="1" ht="39">
      <c r="A460" s="205"/>
      <c r="B460" s="54" t="s">
        <v>284</v>
      </c>
      <c r="C460" s="55" t="s">
        <v>62</v>
      </c>
      <c r="D460" s="55">
        <v>1</v>
      </c>
      <c r="E460" s="208"/>
      <c r="F460" s="142"/>
    </row>
    <row r="461" spans="1:6" s="292" customFormat="1">
      <c r="A461" s="205"/>
      <c r="B461" s="364"/>
      <c r="C461" s="55"/>
      <c r="D461" s="55"/>
      <c r="E461" s="208"/>
      <c r="F461" s="142"/>
    </row>
    <row r="462" spans="1:6" s="292" customFormat="1">
      <c r="A462" s="205"/>
      <c r="B462" s="54" t="s">
        <v>278</v>
      </c>
      <c r="C462" s="55" t="s">
        <v>62</v>
      </c>
      <c r="D462" s="55">
        <v>1</v>
      </c>
      <c r="E462" s="208"/>
      <c r="F462" s="142"/>
    </row>
    <row r="463" spans="1:6" s="292" customFormat="1">
      <c r="A463" s="205"/>
      <c r="B463" s="54" t="s">
        <v>237</v>
      </c>
      <c r="C463" s="55" t="s">
        <v>62</v>
      </c>
      <c r="D463" s="55">
        <v>3</v>
      </c>
      <c r="E463" s="208"/>
      <c r="F463" s="142"/>
    </row>
    <row r="464" spans="1:6" s="292" customFormat="1">
      <c r="A464" s="205"/>
      <c r="B464" s="54" t="s">
        <v>238</v>
      </c>
      <c r="C464" s="55" t="s">
        <v>62</v>
      </c>
      <c r="D464" s="55">
        <v>3</v>
      </c>
      <c r="E464" s="208"/>
      <c r="F464" s="142"/>
    </row>
    <row r="465" spans="1:6" s="292" customFormat="1">
      <c r="A465" s="205"/>
      <c r="B465" s="54" t="s">
        <v>244</v>
      </c>
      <c r="C465" s="55" t="s">
        <v>22</v>
      </c>
      <c r="D465" s="55">
        <v>1</v>
      </c>
      <c r="E465" s="208"/>
      <c r="F465" s="142"/>
    </row>
    <row r="466" spans="1:6" s="292" customFormat="1">
      <c r="A466" s="205"/>
      <c r="B466" s="54" t="s">
        <v>245</v>
      </c>
      <c r="C466" s="55" t="s">
        <v>62</v>
      </c>
      <c r="D466" s="55">
        <v>1</v>
      </c>
      <c r="E466" s="208"/>
      <c r="F466" s="142"/>
    </row>
    <row r="467" spans="1:6" s="292" customFormat="1">
      <c r="A467" s="359"/>
      <c r="B467" s="344" t="s">
        <v>246</v>
      </c>
      <c r="C467" s="345" t="s">
        <v>62</v>
      </c>
      <c r="D467" s="345">
        <v>1</v>
      </c>
      <c r="E467" s="365"/>
      <c r="F467" s="366"/>
    </row>
    <row r="468" spans="1:6" s="292" customFormat="1">
      <c r="A468" s="205"/>
      <c r="B468" s="350" t="s">
        <v>287</v>
      </c>
      <c r="C468" s="55" t="s">
        <v>22</v>
      </c>
      <c r="D468" s="59">
        <v>1</v>
      </c>
      <c r="E468" s="135"/>
      <c r="F468" s="58">
        <f>D468*E468</f>
        <v>0</v>
      </c>
    </row>
    <row r="469" spans="1:6" s="292" customFormat="1">
      <c r="A469" s="226"/>
      <c r="B469" s="172"/>
      <c r="C469" s="367"/>
      <c r="D469" s="368"/>
      <c r="E469" s="369"/>
      <c r="F469" s="142"/>
    </row>
    <row r="470" spans="1:6" ht="26">
      <c r="A470" s="53">
        <v>22</v>
      </c>
      <c r="B470" s="54" t="s">
        <v>288</v>
      </c>
      <c r="C470" s="55"/>
      <c r="D470" s="59"/>
      <c r="E470" s="208"/>
      <c r="F470" s="58"/>
    </row>
    <row r="471" spans="1:6">
      <c r="A471" s="53"/>
      <c r="B471" s="54"/>
      <c r="C471" s="55"/>
      <c r="D471" s="59"/>
      <c r="E471" s="208"/>
      <c r="F471" s="58"/>
    </row>
    <row r="472" spans="1:6" ht="26">
      <c r="A472" s="370" t="s">
        <v>289</v>
      </c>
      <c r="B472" s="172" t="s">
        <v>290</v>
      </c>
      <c r="C472" s="55"/>
      <c r="D472" s="59"/>
      <c r="E472" s="208"/>
      <c r="F472" s="58"/>
    </row>
    <row r="473" spans="1:6">
      <c r="A473" s="370"/>
      <c r="B473" s="172"/>
      <c r="C473" s="55"/>
      <c r="D473" s="59"/>
      <c r="E473" s="208"/>
      <c r="F473" s="58"/>
    </row>
    <row r="474" spans="1:6" ht="195">
      <c r="A474" s="53"/>
      <c r="B474" s="54" t="s">
        <v>291</v>
      </c>
      <c r="C474" s="55"/>
      <c r="D474" s="59"/>
      <c r="E474" s="208"/>
      <c r="F474" s="58"/>
    </row>
    <row r="475" spans="1:6">
      <c r="A475" s="53" t="s">
        <v>292</v>
      </c>
      <c r="B475" s="54" t="s">
        <v>293</v>
      </c>
      <c r="C475" s="55" t="s">
        <v>62</v>
      </c>
      <c r="D475" s="59">
        <v>1</v>
      </c>
      <c r="E475" s="135"/>
      <c r="F475" s="58">
        <f>D475*E475</f>
        <v>0</v>
      </c>
    </row>
    <row r="476" spans="1:6">
      <c r="A476" s="53"/>
      <c r="B476" s="54"/>
      <c r="C476" s="55"/>
      <c r="D476" s="59"/>
      <c r="E476" s="208"/>
      <c r="F476" s="58"/>
    </row>
    <row r="477" spans="1:6" ht="26">
      <c r="A477" s="370" t="s">
        <v>294</v>
      </c>
      <c r="B477" s="172" t="s">
        <v>295</v>
      </c>
      <c r="C477" s="55"/>
      <c r="D477" s="59"/>
      <c r="E477" s="208"/>
      <c r="F477" s="58"/>
    </row>
    <row r="478" spans="1:6" ht="195">
      <c r="A478" s="53"/>
      <c r="B478" s="54" t="s">
        <v>296</v>
      </c>
      <c r="C478" s="55"/>
      <c r="D478" s="59"/>
      <c r="E478" s="208"/>
      <c r="F478" s="58"/>
    </row>
    <row r="479" spans="1:6">
      <c r="A479" s="53" t="s">
        <v>297</v>
      </c>
      <c r="B479" s="54" t="s">
        <v>298</v>
      </c>
      <c r="C479" s="55" t="s">
        <v>62</v>
      </c>
      <c r="D479" s="59">
        <v>2</v>
      </c>
      <c r="E479" s="135"/>
      <c r="F479" s="58">
        <f>D479*E479</f>
        <v>0</v>
      </c>
    </row>
    <row r="480" spans="1:6">
      <c r="A480" s="53"/>
      <c r="B480" s="226"/>
      <c r="C480" s="55"/>
      <c r="D480" s="59"/>
      <c r="E480" s="208"/>
      <c r="F480" s="58"/>
    </row>
    <row r="481" spans="1:6" ht="45" customHeight="1">
      <c r="A481" s="53">
        <v>23</v>
      </c>
      <c r="B481" s="54" t="s">
        <v>299</v>
      </c>
      <c r="C481" s="118"/>
      <c r="D481" s="119"/>
      <c r="E481" s="135"/>
      <c r="F481" s="58"/>
    </row>
    <row r="482" spans="1:6">
      <c r="A482" s="53"/>
      <c r="B482" s="54" t="s">
        <v>300</v>
      </c>
      <c r="C482" s="118"/>
      <c r="D482" s="119"/>
      <c r="E482" s="135"/>
      <c r="F482" s="58"/>
    </row>
    <row r="483" spans="1:6">
      <c r="A483" s="205" t="s">
        <v>142</v>
      </c>
      <c r="B483" s="54" t="s">
        <v>301</v>
      </c>
      <c r="C483" s="118" t="s">
        <v>22</v>
      </c>
      <c r="D483" s="119">
        <v>1</v>
      </c>
      <c r="E483" s="135"/>
      <c r="F483" s="58">
        <f t="shared" ref="F483:F493" si="4">D483*E483</f>
        <v>0</v>
      </c>
    </row>
    <row r="484" spans="1:6">
      <c r="A484" s="205" t="s">
        <v>142</v>
      </c>
      <c r="B484" s="54" t="s">
        <v>302</v>
      </c>
      <c r="C484" s="118" t="s">
        <v>22</v>
      </c>
      <c r="D484" s="119">
        <v>1</v>
      </c>
      <c r="E484" s="135"/>
      <c r="F484" s="58">
        <f t="shared" si="4"/>
        <v>0</v>
      </c>
    </row>
    <row r="485" spans="1:6">
      <c r="A485" s="205" t="s">
        <v>142</v>
      </c>
      <c r="B485" s="54" t="s">
        <v>303</v>
      </c>
      <c r="C485" s="118" t="s">
        <v>22</v>
      </c>
      <c r="D485" s="119">
        <v>1</v>
      </c>
      <c r="E485" s="135"/>
      <c r="F485" s="58">
        <f t="shared" si="4"/>
        <v>0</v>
      </c>
    </row>
    <row r="486" spans="1:6">
      <c r="A486" s="205" t="s">
        <v>142</v>
      </c>
      <c r="B486" s="54" t="s">
        <v>304</v>
      </c>
      <c r="C486" s="118" t="s">
        <v>22</v>
      </c>
      <c r="D486" s="119">
        <v>1</v>
      </c>
      <c r="E486" s="135"/>
      <c r="F486" s="58">
        <f t="shared" si="4"/>
        <v>0</v>
      </c>
    </row>
    <row r="487" spans="1:6">
      <c r="A487" s="205" t="s">
        <v>142</v>
      </c>
      <c r="B487" s="54" t="s">
        <v>305</v>
      </c>
      <c r="C487" s="118" t="s">
        <v>22</v>
      </c>
      <c r="D487" s="119">
        <v>1</v>
      </c>
      <c r="E487" s="135"/>
      <c r="F487" s="58">
        <f t="shared" si="4"/>
        <v>0</v>
      </c>
    </row>
    <row r="488" spans="1:6">
      <c r="A488" s="205" t="s">
        <v>142</v>
      </c>
      <c r="B488" s="54" t="s">
        <v>306</v>
      </c>
      <c r="C488" s="118" t="s">
        <v>22</v>
      </c>
      <c r="D488" s="119">
        <v>1</v>
      </c>
      <c r="E488" s="135"/>
      <c r="F488" s="58">
        <f t="shared" si="4"/>
        <v>0</v>
      </c>
    </row>
    <row r="489" spans="1:6">
      <c r="A489" s="205" t="s">
        <v>142</v>
      </c>
      <c r="B489" s="54" t="s">
        <v>307</v>
      </c>
      <c r="C489" s="118" t="s">
        <v>22</v>
      </c>
      <c r="D489" s="119">
        <v>1</v>
      </c>
      <c r="E489" s="135"/>
      <c r="F489" s="58">
        <f t="shared" si="4"/>
        <v>0</v>
      </c>
    </row>
    <row r="490" spans="1:6">
      <c r="A490" s="205" t="s">
        <v>142</v>
      </c>
      <c r="B490" s="54" t="s">
        <v>308</v>
      </c>
      <c r="C490" s="118" t="s">
        <v>22</v>
      </c>
      <c r="D490" s="119">
        <v>1</v>
      </c>
      <c r="E490" s="135"/>
      <c r="F490" s="58">
        <f t="shared" si="4"/>
        <v>0</v>
      </c>
    </row>
    <row r="491" spans="1:6">
      <c r="A491" s="205" t="s">
        <v>142</v>
      </c>
      <c r="B491" s="54" t="s">
        <v>309</v>
      </c>
      <c r="C491" s="118" t="s">
        <v>22</v>
      </c>
      <c r="D491" s="119">
        <v>1</v>
      </c>
      <c r="E491" s="135"/>
      <c r="F491" s="58">
        <f t="shared" si="4"/>
        <v>0</v>
      </c>
    </row>
    <row r="492" spans="1:6">
      <c r="A492" s="205" t="s">
        <v>142</v>
      </c>
      <c r="B492" s="54" t="s">
        <v>310</v>
      </c>
      <c r="C492" s="118" t="s">
        <v>22</v>
      </c>
      <c r="D492" s="119">
        <v>1</v>
      </c>
      <c r="E492" s="135"/>
      <c r="F492" s="58">
        <f t="shared" si="4"/>
        <v>0</v>
      </c>
    </row>
    <row r="493" spans="1:6">
      <c r="A493" s="205" t="s">
        <v>142</v>
      </c>
      <c r="B493" s="54" t="s">
        <v>311</v>
      </c>
      <c r="C493" s="118" t="s">
        <v>22</v>
      </c>
      <c r="D493" s="119">
        <v>1</v>
      </c>
      <c r="E493" s="135"/>
      <c r="F493" s="58">
        <f t="shared" si="4"/>
        <v>0</v>
      </c>
    </row>
    <row r="494" spans="1:6">
      <c r="A494" s="205"/>
      <c r="B494" s="54" t="s">
        <v>312</v>
      </c>
      <c r="C494" s="118"/>
      <c r="D494" s="119"/>
      <c r="E494" s="135"/>
      <c r="F494" s="58"/>
    </row>
    <row r="495" spans="1:6">
      <c r="A495" s="205"/>
      <c r="B495" s="54" t="s">
        <v>313</v>
      </c>
      <c r="C495" s="118" t="s">
        <v>108</v>
      </c>
      <c r="D495" s="119">
        <v>20</v>
      </c>
      <c r="E495" s="135"/>
      <c r="F495" s="58">
        <f t="shared" ref="F495:F502" si="5">D495*E495</f>
        <v>0</v>
      </c>
    </row>
    <row r="496" spans="1:6">
      <c r="A496" s="205"/>
      <c r="B496" s="54" t="s">
        <v>314</v>
      </c>
      <c r="C496" s="118" t="s">
        <v>108</v>
      </c>
      <c r="D496" s="119">
        <v>50</v>
      </c>
      <c r="E496" s="135"/>
      <c r="F496" s="58">
        <f t="shared" si="5"/>
        <v>0</v>
      </c>
    </row>
    <row r="497" spans="1:6">
      <c r="A497" s="205"/>
      <c r="B497" s="54" t="s">
        <v>315</v>
      </c>
      <c r="C497" s="118" t="s">
        <v>108</v>
      </c>
      <c r="D497" s="119">
        <v>70</v>
      </c>
      <c r="E497" s="135"/>
      <c r="F497" s="58">
        <f t="shared" si="5"/>
        <v>0</v>
      </c>
    </row>
    <row r="498" spans="1:6">
      <c r="A498" s="205"/>
      <c r="B498" s="54" t="s">
        <v>316</v>
      </c>
      <c r="C498" s="118" t="s">
        <v>108</v>
      </c>
      <c r="D498" s="119">
        <v>230</v>
      </c>
      <c r="E498" s="135"/>
      <c r="F498" s="58">
        <f t="shared" si="5"/>
        <v>0</v>
      </c>
    </row>
    <row r="499" spans="1:6">
      <c r="A499" s="205"/>
      <c r="B499" s="54" t="s">
        <v>317</v>
      </c>
      <c r="C499" s="118" t="s">
        <v>108</v>
      </c>
      <c r="D499" s="119">
        <v>360</v>
      </c>
      <c r="E499" s="135"/>
      <c r="F499" s="58">
        <f t="shared" si="5"/>
        <v>0</v>
      </c>
    </row>
    <row r="500" spans="1:6">
      <c r="A500" s="205"/>
      <c r="B500" s="54" t="s">
        <v>318</v>
      </c>
      <c r="C500" s="118" t="s">
        <v>108</v>
      </c>
      <c r="D500" s="119">
        <v>200</v>
      </c>
      <c r="E500" s="135"/>
      <c r="F500" s="58">
        <f t="shared" si="5"/>
        <v>0</v>
      </c>
    </row>
    <row r="501" spans="1:6">
      <c r="A501" s="205"/>
      <c r="B501" s="54" t="s">
        <v>319</v>
      </c>
      <c r="C501" s="118" t="s">
        <v>108</v>
      </c>
      <c r="D501" s="119">
        <v>15</v>
      </c>
      <c r="E501" s="135"/>
      <c r="F501" s="58">
        <f t="shared" si="5"/>
        <v>0</v>
      </c>
    </row>
    <row r="502" spans="1:6">
      <c r="A502" s="205"/>
      <c r="B502" s="54" t="s">
        <v>320</v>
      </c>
      <c r="C502" s="118" t="s">
        <v>108</v>
      </c>
      <c r="D502" s="119">
        <v>170</v>
      </c>
      <c r="E502" s="135"/>
      <c r="F502" s="58">
        <f t="shared" si="5"/>
        <v>0</v>
      </c>
    </row>
    <row r="503" spans="1:6">
      <c r="A503" s="205"/>
      <c r="B503" s="54"/>
      <c r="C503" s="118"/>
      <c r="D503" s="119"/>
      <c r="E503" s="135"/>
      <c r="F503" s="58"/>
    </row>
    <row r="504" spans="1:6" ht="117">
      <c r="A504" s="53">
        <v>24</v>
      </c>
      <c r="B504" s="54" t="s">
        <v>321</v>
      </c>
      <c r="C504" s="118" t="s">
        <v>22</v>
      </c>
      <c r="D504" s="119">
        <v>1</v>
      </c>
      <c r="E504" s="135"/>
      <c r="F504" s="58">
        <f>D504*E504</f>
        <v>0</v>
      </c>
    </row>
    <row r="505" spans="1:6">
      <c r="A505" s="53"/>
      <c r="B505" s="54"/>
      <c r="C505" s="118"/>
      <c r="D505" s="119"/>
      <c r="E505" s="135"/>
      <c r="F505" s="58"/>
    </row>
    <row r="506" spans="1:6" ht="115.5" customHeight="1">
      <c r="A506" s="53">
        <v>25</v>
      </c>
      <c r="B506" s="54" t="s">
        <v>322</v>
      </c>
      <c r="C506" s="118" t="s">
        <v>22</v>
      </c>
      <c r="D506" s="119">
        <v>1</v>
      </c>
      <c r="E506" s="135"/>
      <c r="F506" s="58">
        <f>D506*E506</f>
        <v>0</v>
      </c>
    </row>
    <row r="507" spans="1:6">
      <c r="A507" s="53"/>
      <c r="B507" s="54"/>
      <c r="C507" s="118"/>
      <c r="D507" s="119"/>
      <c r="E507" s="135"/>
      <c r="F507" s="58"/>
    </row>
    <row r="508" spans="1:6" ht="115.5" customHeight="1">
      <c r="A508" s="53">
        <v>26</v>
      </c>
      <c r="B508" s="54" t="s">
        <v>323</v>
      </c>
      <c r="C508" s="118" t="s">
        <v>22</v>
      </c>
      <c r="D508" s="119">
        <v>1</v>
      </c>
      <c r="E508" s="135"/>
      <c r="F508" s="58">
        <f>D508*E508</f>
        <v>0</v>
      </c>
    </row>
    <row r="509" spans="1:6">
      <c r="A509" s="205"/>
      <c r="B509" s="54"/>
      <c r="C509" s="118"/>
      <c r="D509" s="119"/>
      <c r="E509" s="135"/>
      <c r="F509" s="58"/>
    </row>
    <row r="510" spans="1:6" ht="26">
      <c r="A510" s="53">
        <v>27</v>
      </c>
      <c r="B510" s="54" t="s">
        <v>324</v>
      </c>
      <c r="C510" s="118" t="s">
        <v>22</v>
      </c>
      <c r="D510" s="119">
        <v>20</v>
      </c>
      <c r="E510" s="135"/>
      <c r="F510" s="58">
        <f>D510*E510</f>
        <v>0</v>
      </c>
    </row>
    <row r="511" spans="1:6">
      <c r="A511" s="205"/>
      <c r="B511" s="54"/>
      <c r="C511" s="118"/>
      <c r="D511" s="119"/>
      <c r="E511" s="135"/>
      <c r="F511" s="58"/>
    </row>
    <row r="512" spans="1:6" ht="26">
      <c r="A512" s="53">
        <v>28</v>
      </c>
      <c r="B512" s="54" t="s">
        <v>325</v>
      </c>
      <c r="C512" s="118" t="s">
        <v>22</v>
      </c>
      <c r="D512" s="119">
        <v>1</v>
      </c>
      <c r="E512" s="135"/>
      <c r="F512" s="58">
        <f>D512*E512</f>
        <v>0</v>
      </c>
    </row>
    <row r="513" spans="1:6">
      <c r="A513" s="205"/>
      <c r="B513" s="54"/>
      <c r="C513" s="118"/>
      <c r="D513" s="119"/>
      <c r="E513" s="135"/>
      <c r="F513" s="58"/>
    </row>
    <row r="514" spans="1:6" ht="14.25" customHeight="1">
      <c r="A514" s="205"/>
      <c r="B514" s="371" t="s">
        <v>326</v>
      </c>
      <c r="C514" s="118"/>
      <c r="D514" s="119"/>
      <c r="E514" s="135"/>
      <c r="F514" s="58"/>
    </row>
    <row r="515" spans="1:6">
      <c r="A515" s="205"/>
      <c r="B515" s="54"/>
      <c r="C515" s="118"/>
      <c r="D515" s="119"/>
      <c r="E515" s="135"/>
      <c r="F515" s="58"/>
    </row>
    <row r="516" spans="1:6" ht="78">
      <c r="A516" s="53">
        <v>29</v>
      </c>
      <c r="B516" s="54" t="s">
        <v>327</v>
      </c>
      <c r="C516" s="118" t="s">
        <v>22</v>
      </c>
      <c r="D516" s="119">
        <v>1</v>
      </c>
      <c r="E516" s="135"/>
      <c r="F516" s="58">
        <f>D516*E516</f>
        <v>0</v>
      </c>
    </row>
    <row r="517" spans="1:6">
      <c r="A517" s="53"/>
      <c r="B517" s="54"/>
      <c r="C517" s="118"/>
      <c r="D517" s="119"/>
      <c r="E517" s="135"/>
      <c r="F517" s="58"/>
    </row>
    <row r="518" spans="1:6" ht="65">
      <c r="A518" s="53">
        <v>30</v>
      </c>
      <c r="B518" s="54" t="s">
        <v>328</v>
      </c>
      <c r="C518" s="55"/>
      <c r="D518" s="59"/>
      <c r="E518" s="208"/>
      <c r="F518" s="316"/>
    </row>
    <row r="519" spans="1:6">
      <c r="A519" s="215" t="s">
        <v>142</v>
      </c>
      <c r="B519" s="54" t="s">
        <v>172</v>
      </c>
      <c r="C519" s="118" t="s">
        <v>108</v>
      </c>
      <c r="D519" s="119">
        <v>30</v>
      </c>
      <c r="E519" s="135"/>
      <c r="F519" s="58">
        <f>D519*E519</f>
        <v>0</v>
      </c>
    </row>
    <row r="520" spans="1:6">
      <c r="A520" s="215" t="s">
        <v>142</v>
      </c>
      <c r="B520" s="54" t="s">
        <v>174</v>
      </c>
      <c r="C520" s="118" t="s">
        <v>108</v>
      </c>
      <c r="D520" s="119">
        <v>25</v>
      </c>
      <c r="E520" s="135"/>
      <c r="F520" s="58">
        <f>D520*E520</f>
        <v>0</v>
      </c>
    </row>
    <row r="521" spans="1:6">
      <c r="A521" s="215" t="s">
        <v>142</v>
      </c>
      <c r="B521" s="54" t="s">
        <v>329</v>
      </c>
      <c r="C521" s="118" t="s">
        <v>108</v>
      </c>
      <c r="D521" s="119">
        <v>25</v>
      </c>
      <c r="E521" s="135"/>
      <c r="F521" s="58">
        <f>D521*E521</f>
        <v>0</v>
      </c>
    </row>
    <row r="522" spans="1:6">
      <c r="A522" s="205"/>
      <c r="B522" s="54"/>
      <c r="C522" s="118"/>
      <c r="D522" s="119"/>
      <c r="E522" s="135"/>
      <c r="F522" s="58"/>
    </row>
    <row r="523" spans="1:6" ht="15" customHeight="1">
      <c r="A523" s="205"/>
      <c r="B523" s="371" t="s">
        <v>330</v>
      </c>
      <c r="C523" s="118"/>
      <c r="D523" s="119"/>
      <c r="E523" s="135"/>
      <c r="F523" s="58"/>
    </row>
    <row r="524" spans="1:6">
      <c r="A524" s="53"/>
      <c r="B524" s="54"/>
      <c r="C524" s="118"/>
      <c r="D524" s="119"/>
      <c r="E524" s="135"/>
      <c r="F524" s="58"/>
    </row>
    <row r="525" spans="1:6" ht="26">
      <c r="A525" s="53">
        <v>31</v>
      </c>
      <c r="B525" s="54" t="s">
        <v>331</v>
      </c>
      <c r="C525" s="54"/>
      <c r="D525" s="54"/>
      <c r="E525" s="372"/>
      <c r="F525" s="54"/>
    </row>
    <row r="526" spans="1:6" ht="26">
      <c r="A526" s="373" t="s">
        <v>142</v>
      </c>
      <c r="B526" s="54" t="s">
        <v>332</v>
      </c>
      <c r="C526" s="54" t="s">
        <v>22</v>
      </c>
      <c r="D526" s="54">
        <v>1</v>
      </c>
      <c r="E526" s="112"/>
      <c r="F526" s="58">
        <f>D526*E526</f>
        <v>0</v>
      </c>
    </row>
    <row r="527" spans="1:6" ht="26">
      <c r="A527" s="374" t="s">
        <v>142</v>
      </c>
      <c r="B527" s="54" t="s">
        <v>333</v>
      </c>
      <c r="C527" s="54" t="s">
        <v>22</v>
      </c>
      <c r="D527" s="54">
        <v>1</v>
      </c>
      <c r="E527" s="112"/>
      <c r="F527" s="58">
        <f t="shared" ref="F527:F532" si="6">D527*E527</f>
        <v>0</v>
      </c>
    </row>
    <row r="528" spans="1:6" ht="26">
      <c r="A528" s="374" t="s">
        <v>142</v>
      </c>
      <c r="B528" s="54" t="s">
        <v>334</v>
      </c>
      <c r="C528" s="54" t="s">
        <v>22</v>
      </c>
      <c r="D528" s="54">
        <v>1</v>
      </c>
      <c r="E528" s="112"/>
      <c r="F528" s="58">
        <f t="shared" si="6"/>
        <v>0</v>
      </c>
    </row>
    <row r="529" spans="1:6">
      <c r="A529" s="374" t="s">
        <v>142</v>
      </c>
      <c r="B529" s="54" t="s">
        <v>335</v>
      </c>
      <c r="C529" s="54" t="s">
        <v>22</v>
      </c>
      <c r="D529" s="54">
        <v>1</v>
      </c>
      <c r="E529" s="112"/>
      <c r="F529" s="58">
        <f t="shared" si="6"/>
        <v>0</v>
      </c>
    </row>
    <row r="530" spans="1:6">
      <c r="A530" s="374" t="s">
        <v>142</v>
      </c>
      <c r="B530" s="54" t="s">
        <v>336</v>
      </c>
      <c r="C530" s="54" t="s">
        <v>22</v>
      </c>
      <c r="D530" s="54">
        <v>1</v>
      </c>
      <c r="E530" s="112"/>
      <c r="F530" s="58">
        <f t="shared" si="6"/>
        <v>0</v>
      </c>
    </row>
    <row r="531" spans="1:6">
      <c r="A531" s="374" t="s">
        <v>142</v>
      </c>
      <c r="B531" s="54" t="s">
        <v>337</v>
      </c>
      <c r="C531" s="54" t="s">
        <v>22</v>
      </c>
      <c r="D531" s="54">
        <v>1</v>
      </c>
      <c r="E531" s="112"/>
      <c r="F531" s="58">
        <f t="shared" si="6"/>
        <v>0</v>
      </c>
    </row>
    <row r="532" spans="1:6" ht="26">
      <c r="A532" s="374" t="s">
        <v>142</v>
      </c>
      <c r="B532" s="54" t="s">
        <v>338</v>
      </c>
      <c r="C532" s="54" t="s">
        <v>22</v>
      </c>
      <c r="D532" s="54">
        <v>1</v>
      </c>
      <c r="E532" s="112"/>
      <c r="F532" s="58">
        <f t="shared" si="6"/>
        <v>0</v>
      </c>
    </row>
    <row r="533" spans="1:6">
      <c r="A533" s="53"/>
      <c r="B533" s="54"/>
      <c r="C533" s="118"/>
      <c r="D533" s="119"/>
      <c r="E533" s="135"/>
      <c r="F533" s="58"/>
    </row>
    <row r="534" spans="1:6">
      <c r="A534" s="53">
        <v>32</v>
      </c>
      <c r="B534" s="54" t="s">
        <v>339</v>
      </c>
      <c r="C534" s="54"/>
      <c r="D534" s="54"/>
      <c r="E534" s="112"/>
      <c r="F534" s="54"/>
    </row>
    <row r="535" spans="1:6" ht="26">
      <c r="A535" s="374" t="s">
        <v>142</v>
      </c>
      <c r="B535" s="54" t="s">
        <v>340</v>
      </c>
      <c r="C535" s="54" t="s">
        <v>22</v>
      </c>
      <c r="D535" s="375">
        <v>1</v>
      </c>
      <c r="E535" s="112"/>
      <c r="F535" s="58">
        <f>D535*E535</f>
        <v>0</v>
      </c>
    </row>
    <row r="536" spans="1:6">
      <c r="A536" s="374" t="s">
        <v>142</v>
      </c>
      <c r="B536" s="54" t="s">
        <v>341</v>
      </c>
      <c r="C536" s="54" t="s">
        <v>22</v>
      </c>
      <c r="D536" s="375">
        <v>1</v>
      </c>
      <c r="E536" s="112"/>
      <c r="F536" s="58">
        <f>D536*E536</f>
        <v>0</v>
      </c>
    </row>
    <row r="537" spans="1:6" ht="26">
      <c r="A537" s="374" t="s">
        <v>142</v>
      </c>
      <c r="B537" s="54" t="s">
        <v>342</v>
      </c>
      <c r="C537" s="54" t="s">
        <v>22</v>
      </c>
      <c r="D537" s="375">
        <v>1</v>
      </c>
      <c r="E537" s="112"/>
      <c r="F537" s="58">
        <f>D537*E537</f>
        <v>0</v>
      </c>
    </row>
    <row r="538" spans="1:6">
      <c r="A538" s="374"/>
      <c r="B538" s="54"/>
      <c r="C538" s="54"/>
      <c r="D538" s="375"/>
      <c r="E538" s="112"/>
      <c r="F538" s="54"/>
    </row>
    <row r="539" spans="1:6">
      <c r="A539" s="53">
        <v>33</v>
      </c>
      <c r="B539" s="54" t="s">
        <v>343</v>
      </c>
      <c r="C539" s="54" t="s">
        <v>22</v>
      </c>
      <c r="D539" s="375">
        <v>1</v>
      </c>
      <c r="E539" s="112"/>
      <c r="F539" s="58">
        <f>D539*E539</f>
        <v>0</v>
      </c>
    </row>
    <row r="540" spans="1:6">
      <c r="A540" s="374"/>
      <c r="B540" s="54"/>
      <c r="C540" s="54"/>
      <c r="D540" s="375"/>
      <c r="E540" s="112"/>
      <c r="F540" s="54"/>
    </row>
    <row r="541" spans="1:6" ht="26">
      <c r="A541" s="53">
        <v>34</v>
      </c>
      <c r="B541" s="54" t="s">
        <v>344</v>
      </c>
      <c r="C541" s="226"/>
      <c r="D541" s="376">
        <v>0.03</v>
      </c>
      <c r="E541" s="112"/>
      <c r="F541" s="58">
        <f>E541</f>
        <v>0</v>
      </c>
    </row>
    <row r="542" spans="1:6">
      <c r="A542" s="53"/>
      <c r="B542" s="226"/>
      <c r="C542" s="55"/>
      <c r="D542" s="59"/>
      <c r="E542" s="208"/>
      <c r="F542" s="58"/>
    </row>
    <row r="543" spans="1:6">
      <c r="A543" s="231" t="s">
        <v>23</v>
      </c>
      <c r="B543" s="218" t="s">
        <v>345</v>
      </c>
      <c r="C543" s="219"/>
      <c r="D543" s="317"/>
      <c r="E543" s="221"/>
      <c r="F543" s="318">
        <f>SUM(F110:F542)</f>
        <v>0</v>
      </c>
    </row>
    <row r="544" spans="1:6">
      <c r="A544" s="377"/>
      <c r="B544" s="378"/>
      <c r="C544" s="379"/>
      <c r="D544" s="380"/>
      <c r="E544" s="381"/>
      <c r="F544" s="382"/>
    </row>
    <row r="545" spans="1:6">
      <c r="A545" s="383" t="s">
        <v>18</v>
      </c>
      <c r="B545" s="172" t="s">
        <v>25</v>
      </c>
      <c r="C545" s="55"/>
      <c r="D545" s="59"/>
      <c r="E545" s="208"/>
      <c r="F545" s="384">
        <f>F107+F543</f>
        <v>0</v>
      </c>
    </row>
    <row r="546" spans="1:6">
      <c r="A546" s="15"/>
      <c r="B546" s="27"/>
      <c r="C546" s="17"/>
      <c r="D546" s="18"/>
      <c r="E546" s="19"/>
      <c r="F546" s="20"/>
    </row>
    <row r="547" spans="1:6">
      <c r="A547" s="45"/>
      <c r="B547" s="46"/>
      <c r="C547" s="47"/>
      <c r="D547" s="48"/>
      <c r="E547" s="49"/>
      <c r="F547" s="50"/>
    </row>
  </sheetData>
  <sheetProtection algorithmName="SHA-512" hashValue="rVaLik33qAjGcYumIVQzWXSMMbU4vI8LNMkyKNyEqbMGrm7/0xXv+05auxLsldwmgZzi9mRFTum8q/fauR4bWw==" saltValue="Ne5wVQn6Zbqp0ML3njnOmg==" spinCount="100000" sheet="1" objects="1" formatCells="0" formatColumns="0" formatRows="0" selectLockedCells="1"/>
  <pageMargins left="0.98402777777777772" right="0.19652777777777777" top="0.59097222222222223" bottom="0.59097222222222223" header="0.31527777777777777" footer="0.31527777777777777"/>
  <pageSetup paperSize="9" scale="97" orientation="portrait" horizontalDpi="300" verticalDpi="300" r:id="rId1"/>
  <headerFooter alignWithMargins="0">
    <oddHeader>&amp;LVrtec Selnica (PZI)&amp;CEnerko Energo konzalting, d.o.o. &amp;Ršt. načrta. 7-011919-E</oddHeader>
    <oddFooter>&amp;LPopis elektro del in opreme&amp;CStran &amp;P od &amp;N</oddFooter>
  </headerFooter>
  <rowBreaks count="1" manualBreakCount="1">
    <brk id="107"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0"/>
  </sheetPr>
  <dimension ref="A1:F380"/>
  <sheetViews>
    <sheetView view="pageBreakPreview" topLeftCell="A8" zoomScaleNormal="100" workbookViewId="0">
      <selection activeCell="G43" sqref="G43"/>
    </sheetView>
  </sheetViews>
  <sheetFormatPr defaultColWidth="9.1796875" defaultRowHeight="13"/>
  <cols>
    <col min="1" max="1" width="7" style="107" customWidth="1"/>
    <col min="2" max="2" width="50.7265625" style="107" customWidth="1"/>
    <col min="3" max="3" width="5" style="108" customWidth="1"/>
    <col min="4" max="4" width="7.81640625" style="192" bestFit="1" customWidth="1"/>
    <col min="5" max="5" width="9.54296875" style="110" customWidth="1"/>
    <col min="6" max="6" width="10.54296875" style="111" customWidth="1"/>
    <col min="7" max="7" width="9.1796875" style="112" bestFit="1"/>
    <col min="8" max="16384" width="9.1796875" style="112"/>
  </cols>
  <sheetData>
    <row r="1" spans="1:6" ht="12.65" customHeight="1">
      <c r="A1" s="113" t="s">
        <v>50</v>
      </c>
      <c r="B1" s="113" t="s">
        <v>51</v>
      </c>
      <c r="C1" s="114" t="s">
        <v>52</v>
      </c>
      <c r="D1" s="115" t="s">
        <v>53</v>
      </c>
      <c r="E1" s="116" t="s">
        <v>54</v>
      </c>
      <c r="F1" s="117" t="s">
        <v>55</v>
      </c>
    </row>
    <row r="2" spans="1:6" ht="12.65" customHeight="1">
      <c r="A2" s="53"/>
      <c r="B2" s="193"/>
      <c r="C2" s="55"/>
      <c r="D2" s="141"/>
      <c r="E2" s="194"/>
      <c r="F2" s="121"/>
    </row>
    <row r="3" spans="1:6" s="187" customFormat="1">
      <c r="A3" s="172" t="s">
        <v>346</v>
      </c>
      <c r="B3" s="195" t="s">
        <v>27</v>
      </c>
      <c r="C3" s="196"/>
      <c r="D3" s="197"/>
      <c r="E3" s="198"/>
      <c r="F3" s="199"/>
    </row>
    <row r="4" spans="1:6">
      <c r="A4" s="53"/>
      <c r="B4" s="54"/>
      <c r="C4" s="55"/>
      <c r="D4" s="141"/>
      <c r="E4" s="194"/>
      <c r="F4" s="121"/>
    </row>
    <row r="5" spans="1:6" ht="14.25" customHeight="1">
      <c r="A5" s="122" t="s">
        <v>28</v>
      </c>
      <c r="B5" s="122" t="s">
        <v>347</v>
      </c>
      <c r="C5" s="55"/>
      <c r="D5" s="141"/>
      <c r="E5" s="124"/>
      <c r="F5" s="121"/>
    </row>
    <row r="6" spans="1:6">
      <c r="A6" s="53"/>
      <c r="B6" s="54"/>
      <c r="C6" s="55"/>
      <c r="D6" s="141"/>
      <c r="E6" s="124"/>
      <c r="F6" s="121"/>
    </row>
    <row r="7" spans="1:6" ht="78">
      <c r="A7" s="53"/>
      <c r="B7" s="172" t="s">
        <v>348</v>
      </c>
      <c r="C7" s="55"/>
      <c r="D7" s="141"/>
      <c r="E7" s="200"/>
      <c r="F7" s="121"/>
    </row>
    <row r="8" spans="1:6">
      <c r="B8" s="201"/>
      <c r="E8" s="202"/>
      <c r="F8" s="203"/>
    </row>
    <row r="9" spans="1:6" ht="26">
      <c r="A9" s="53">
        <v>1</v>
      </c>
      <c r="B9" s="54" t="s">
        <v>349</v>
      </c>
      <c r="C9" s="55"/>
      <c r="D9" s="141"/>
      <c r="E9" s="194"/>
      <c r="F9" s="204"/>
    </row>
    <row r="10" spans="1:6">
      <c r="A10" s="205" t="s">
        <v>142</v>
      </c>
      <c r="B10" s="54" t="s">
        <v>350</v>
      </c>
      <c r="C10" s="118" t="s">
        <v>108</v>
      </c>
      <c r="D10" s="206">
        <v>4125</v>
      </c>
      <c r="E10" s="135"/>
      <c r="F10" s="58">
        <f>D10*E10</f>
        <v>0</v>
      </c>
    </row>
    <row r="11" spans="1:6">
      <c r="A11" s="205" t="s">
        <v>142</v>
      </c>
      <c r="B11" s="54" t="s">
        <v>351</v>
      </c>
      <c r="C11" s="118" t="s">
        <v>108</v>
      </c>
      <c r="D11" s="206">
        <v>1170</v>
      </c>
      <c r="E11" s="135"/>
      <c r="F11" s="58">
        <f>D11*E11</f>
        <v>0</v>
      </c>
    </row>
    <row r="12" spans="1:6">
      <c r="A12" s="53"/>
      <c r="B12" s="54"/>
      <c r="C12" s="118"/>
      <c r="D12" s="206"/>
      <c r="E12" s="135"/>
      <c r="F12" s="58"/>
    </row>
    <row r="13" spans="1:6" ht="39">
      <c r="A13" s="53">
        <v>2</v>
      </c>
      <c r="B13" s="54" t="s">
        <v>352</v>
      </c>
      <c r="C13" s="118" t="s">
        <v>62</v>
      </c>
      <c r="D13" s="206">
        <v>3</v>
      </c>
      <c r="E13" s="135"/>
      <c r="F13" s="58">
        <f>D13*E13</f>
        <v>0</v>
      </c>
    </row>
    <row r="14" spans="1:6">
      <c r="A14" s="53"/>
      <c r="B14" s="54"/>
      <c r="C14" s="118"/>
      <c r="D14" s="206"/>
      <c r="E14" s="135"/>
      <c r="F14" s="58"/>
    </row>
    <row r="15" spans="1:6" ht="52">
      <c r="A15" s="53">
        <v>3</v>
      </c>
      <c r="B15" s="54" t="s">
        <v>353</v>
      </c>
      <c r="C15" s="118" t="s">
        <v>62</v>
      </c>
      <c r="D15" s="206">
        <v>15</v>
      </c>
      <c r="E15" s="135"/>
      <c r="F15" s="58">
        <f>D15*E15</f>
        <v>0</v>
      </c>
    </row>
    <row r="16" spans="1:6">
      <c r="A16" s="53"/>
      <c r="B16" s="207"/>
      <c r="C16" s="118"/>
      <c r="D16" s="206"/>
      <c r="E16" s="135"/>
      <c r="F16" s="58"/>
    </row>
    <row r="17" spans="1:6" ht="52">
      <c r="A17" s="53">
        <v>4</v>
      </c>
      <c r="B17" s="54" t="s">
        <v>354</v>
      </c>
      <c r="C17" s="118" t="s">
        <v>62</v>
      </c>
      <c r="D17" s="206">
        <v>11</v>
      </c>
      <c r="E17" s="135"/>
      <c r="F17" s="58">
        <f>D17*E17</f>
        <v>0</v>
      </c>
    </row>
    <row r="18" spans="1:6">
      <c r="A18" s="53"/>
      <c r="B18" s="54"/>
      <c r="C18" s="118"/>
      <c r="D18" s="206"/>
      <c r="E18" s="135"/>
      <c r="F18" s="58"/>
    </row>
    <row r="19" spans="1:6" ht="52">
      <c r="A19" s="53">
        <v>5</v>
      </c>
      <c r="B19" s="54" t="s">
        <v>355</v>
      </c>
      <c r="C19" s="118" t="s">
        <v>62</v>
      </c>
      <c r="D19" s="206">
        <v>8</v>
      </c>
      <c r="E19" s="135"/>
      <c r="F19" s="58">
        <f>D19*E19</f>
        <v>0</v>
      </c>
    </row>
    <row r="20" spans="1:6">
      <c r="A20" s="53"/>
      <c r="B20" s="54"/>
      <c r="C20" s="118"/>
      <c r="D20" s="206"/>
      <c r="E20" s="135"/>
      <c r="F20" s="58"/>
    </row>
    <row r="21" spans="1:6" ht="26">
      <c r="A21" s="53">
        <v>6</v>
      </c>
      <c r="B21" s="54" t="s">
        <v>356</v>
      </c>
      <c r="C21" s="118" t="s">
        <v>62</v>
      </c>
      <c r="D21" s="206">
        <v>4</v>
      </c>
      <c r="E21" s="135"/>
      <c r="F21" s="58">
        <f>D21*E21</f>
        <v>0</v>
      </c>
    </row>
    <row r="22" spans="1:6">
      <c r="A22" s="53"/>
      <c r="B22" s="54"/>
      <c r="C22" s="118"/>
      <c r="D22" s="206"/>
      <c r="E22" s="135"/>
      <c r="F22" s="58"/>
    </row>
    <row r="23" spans="1:6" ht="26">
      <c r="A23" s="53">
        <v>7</v>
      </c>
      <c r="B23" s="54" t="s">
        <v>357</v>
      </c>
      <c r="C23" s="118" t="s">
        <v>62</v>
      </c>
      <c r="D23" s="206">
        <v>18</v>
      </c>
      <c r="E23" s="135"/>
      <c r="F23" s="58">
        <f>D23*E23</f>
        <v>0</v>
      </c>
    </row>
    <row r="24" spans="1:6">
      <c r="A24" s="53"/>
      <c r="B24" s="54"/>
      <c r="C24" s="118"/>
      <c r="D24" s="206"/>
      <c r="E24" s="135"/>
      <c r="F24" s="58"/>
    </row>
    <row r="25" spans="1:6" ht="52">
      <c r="A25" s="54">
        <v>8</v>
      </c>
      <c r="B25" s="54" t="s">
        <v>358</v>
      </c>
      <c r="C25" s="55"/>
      <c r="D25" s="141"/>
      <c r="E25" s="208"/>
      <c r="F25" s="58"/>
    </row>
    <row r="26" spans="1:6" ht="39">
      <c r="A26" s="209" t="s">
        <v>142</v>
      </c>
      <c r="B26" s="54" t="s">
        <v>359</v>
      </c>
      <c r="C26" s="55" t="s">
        <v>22</v>
      </c>
      <c r="D26" s="59">
        <v>1</v>
      </c>
      <c r="E26" s="208"/>
      <c r="F26" s="58">
        <f t="shared" ref="F26:F34" si="0">D26*E26</f>
        <v>0</v>
      </c>
    </row>
    <row r="27" spans="1:6">
      <c r="A27" s="209" t="s">
        <v>142</v>
      </c>
      <c r="B27" s="54" t="s">
        <v>360</v>
      </c>
      <c r="C27" s="55" t="s">
        <v>22</v>
      </c>
      <c r="D27" s="59">
        <v>3</v>
      </c>
      <c r="E27" s="208"/>
      <c r="F27" s="58">
        <f t="shared" si="0"/>
        <v>0</v>
      </c>
    </row>
    <row r="28" spans="1:6" ht="26">
      <c r="A28" s="209" t="s">
        <v>142</v>
      </c>
      <c r="B28" s="54" t="s">
        <v>361</v>
      </c>
      <c r="C28" s="55" t="s">
        <v>62</v>
      </c>
      <c r="D28" s="59">
        <v>4</v>
      </c>
      <c r="E28" s="208"/>
      <c r="F28" s="58">
        <f t="shared" si="0"/>
        <v>0</v>
      </c>
    </row>
    <row r="29" spans="1:6" s="188" customFormat="1">
      <c r="A29" s="209" t="s">
        <v>142</v>
      </c>
      <c r="B29" s="54" t="s">
        <v>362</v>
      </c>
      <c r="C29" s="55" t="s">
        <v>62</v>
      </c>
      <c r="D29" s="59">
        <v>1</v>
      </c>
      <c r="E29" s="208"/>
      <c r="F29" s="58">
        <f t="shared" si="0"/>
        <v>0</v>
      </c>
    </row>
    <row r="30" spans="1:6">
      <c r="A30" s="209" t="s">
        <v>142</v>
      </c>
      <c r="B30" s="54" t="s">
        <v>363</v>
      </c>
      <c r="C30" s="55" t="s">
        <v>22</v>
      </c>
      <c r="D30" s="59">
        <v>1</v>
      </c>
      <c r="E30" s="208"/>
      <c r="F30" s="58">
        <f t="shared" si="0"/>
        <v>0</v>
      </c>
    </row>
    <row r="31" spans="1:6" ht="39">
      <c r="A31" s="209" t="s">
        <v>142</v>
      </c>
      <c r="B31" s="54" t="s">
        <v>364</v>
      </c>
      <c r="C31" s="55" t="s">
        <v>22</v>
      </c>
      <c r="D31" s="59">
        <v>1</v>
      </c>
      <c r="E31" s="208"/>
      <c r="F31" s="58">
        <f t="shared" si="0"/>
        <v>0</v>
      </c>
    </row>
    <row r="32" spans="1:6">
      <c r="A32" s="209" t="s">
        <v>142</v>
      </c>
      <c r="B32" s="54" t="s">
        <v>365</v>
      </c>
      <c r="C32" s="55" t="s">
        <v>62</v>
      </c>
      <c r="D32" s="59">
        <v>2</v>
      </c>
      <c r="E32" s="208"/>
      <c r="F32" s="58">
        <f t="shared" si="0"/>
        <v>0</v>
      </c>
    </row>
    <row r="33" spans="1:6" ht="26">
      <c r="A33" s="209" t="s">
        <v>142</v>
      </c>
      <c r="B33" s="54" t="s">
        <v>366</v>
      </c>
      <c r="C33" s="55" t="s">
        <v>62</v>
      </c>
      <c r="D33" s="59">
        <v>2</v>
      </c>
      <c r="E33" s="208"/>
      <c r="F33" s="58">
        <f t="shared" si="0"/>
        <v>0</v>
      </c>
    </row>
    <row r="34" spans="1:6">
      <c r="A34" s="209" t="s">
        <v>142</v>
      </c>
      <c r="B34" s="54" t="s">
        <v>367</v>
      </c>
      <c r="C34" s="55" t="s">
        <v>62</v>
      </c>
      <c r="D34" s="59">
        <v>40</v>
      </c>
      <c r="E34" s="208"/>
      <c r="F34" s="58">
        <f t="shared" si="0"/>
        <v>0</v>
      </c>
    </row>
    <row r="35" spans="1:6">
      <c r="A35" s="53"/>
      <c r="B35" s="54"/>
      <c r="C35" s="118"/>
      <c r="D35" s="206"/>
      <c r="E35" s="135"/>
      <c r="F35" s="58"/>
    </row>
    <row r="36" spans="1:6" s="188" customFormat="1" ht="39">
      <c r="A36" s="54">
        <v>9</v>
      </c>
      <c r="B36" s="193" t="s">
        <v>107</v>
      </c>
      <c r="C36" s="55" t="s">
        <v>108</v>
      </c>
      <c r="D36" s="59">
        <v>75</v>
      </c>
      <c r="E36" s="135"/>
      <c r="F36" s="58">
        <f>D36*E36</f>
        <v>0</v>
      </c>
    </row>
    <row r="37" spans="1:6" s="188" customFormat="1">
      <c r="A37" s="210"/>
      <c r="B37" s="210"/>
      <c r="C37" s="108"/>
      <c r="D37" s="109"/>
      <c r="E37" s="211"/>
      <c r="F37" s="212"/>
    </row>
    <row r="38" spans="1:6" s="188" customFormat="1">
      <c r="A38" s="213"/>
      <c r="B38" s="54" t="s">
        <v>109</v>
      </c>
      <c r="C38" s="108"/>
      <c r="D38" s="109"/>
      <c r="E38" s="211"/>
      <c r="F38" s="212"/>
    </row>
    <row r="39" spans="1:6" s="188" customFormat="1">
      <c r="A39" s="213"/>
      <c r="B39" s="54" t="s">
        <v>110</v>
      </c>
      <c r="C39" s="108"/>
      <c r="D39" s="109"/>
      <c r="E39" s="211"/>
      <c r="F39" s="212"/>
    </row>
    <row r="40" spans="1:6" s="188" customFormat="1">
      <c r="A40" s="213"/>
      <c r="B40" s="54" t="s">
        <v>111</v>
      </c>
      <c r="C40" s="108"/>
      <c r="D40" s="109"/>
      <c r="E40" s="211"/>
      <c r="F40" s="212"/>
    </row>
    <row r="41" spans="1:6" s="188" customFormat="1">
      <c r="A41" s="213"/>
      <c r="B41" s="54" t="s">
        <v>112</v>
      </c>
      <c r="C41" s="108"/>
      <c r="D41" s="109"/>
      <c r="E41" s="211"/>
      <c r="F41" s="212"/>
    </row>
    <row r="42" spans="1:6" s="188" customFormat="1">
      <c r="A42" s="213"/>
      <c r="B42" s="54" t="s">
        <v>113</v>
      </c>
      <c r="C42" s="108"/>
      <c r="D42" s="109"/>
      <c r="E42" s="211"/>
      <c r="F42" s="212"/>
    </row>
    <row r="43" spans="1:6" s="188" customFormat="1">
      <c r="A43" s="213"/>
      <c r="B43" s="54" t="s">
        <v>114</v>
      </c>
      <c r="C43" s="108"/>
      <c r="D43" s="109"/>
      <c r="E43" s="211"/>
      <c r="F43" s="212"/>
    </row>
    <row r="44" spans="1:6" s="188" customFormat="1">
      <c r="A44" s="213"/>
      <c r="B44" s="54" t="s">
        <v>115</v>
      </c>
      <c r="C44" s="108"/>
      <c r="D44" s="109"/>
      <c r="E44" s="211"/>
      <c r="F44" s="212"/>
    </row>
    <row r="45" spans="1:6" s="188" customFormat="1">
      <c r="A45" s="213"/>
      <c r="B45" s="54" t="s">
        <v>116</v>
      </c>
      <c r="C45" s="108"/>
      <c r="D45" s="109"/>
      <c r="E45" s="211"/>
      <c r="F45" s="212"/>
    </row>
    <row r="46" spans="1:6" s="188" customFormat="1">
      <c r="A46" s="213"/>
      <c r="B46" s="54" t="s">
        <v>117</v>
      </c>
      <c r="C46" s="108"/>
      <c r="D46" s="109"/>
      <c r="E46" s="211"/>
      <c r="F46" s="212"/>
    </row>
    <row r="47" spans="1:6" s="188" customFormat="1">
      <c r="A47" s="213"/>
      <c r="B47" s="54" t="s">
        <v>118</v>
      </c>
      <c r="C47" s="108"/>
      <c r="D47" s="109"/>
      <c r="E47" s="211"/>
      <c r="F47" s="212"/>
    </row>
    <row r="48" spans="1:6" s="188" customFormat="1">
      <c r="A48" s="213"/>
      <c r="B48" s="54" t="s">
        <v>119</v>
      </c>
      <c r="C48" s="108"/>
      <c r="D48" s="109"/>
      <c r="E48" s="211"/>
      <c r="F48" s="212"/>
    </row>
    <row r="49" spans="1:6" s="188" customFormat="1">
      <c r="A49" s="213"/>
      <c r="B49" s="214"/>
      <c r="C49" s="108"/>
      <c r="D49" s="109"/>
      <c r="E49" s="211"/>
      <c r="F49" s="212"/>
    </row>
    <row r="50" spans="1:6" s="188" customFormat="1" ht="39">
      <c r="A50" s="54">
        <v>10</v>
      </c>
      <c r="B50" s="193" t="s">
        <v>120</v>
      </c>
      <c r="C50" s="55" t="s">
        <v>108</v>
      </c>
      <c r="D50" s="59">
        <v>5</v>
      </c>
      <c r="E50" s="135"/>
      <c r="F50" s="58">
        <f>D50*E50</f>
        <v>0</v>
      </c>
    </row>
    <row r="51" spans="1:6" s="188" customFormat="1">
      <c r="A51" s="210"/>
      <c r="B51" s="210"/>
      <c r="C51" s="108"/>
      <c r="D51" s="109"/>
      <c r="E51" s="211"/>
      <c r="F51" s="212"/>
    </row>
    <row r="52" spans="1:6" s="188" customFormat="1">
      <c r="A52" s="213"/>
      <c r="B52" s="54" t="s">
        <v>121</v>
      </c>
      <c r="C52" s="108"/>
      <c r="D52" s="109"/>
      <c r="E52" s="211"/>
      <c r="F52" s="212"/>
    </row>
    <row r="53" spans="1:6" s="188" customFormat="1">
      <c r="A53" s="213"/>
      <c r="B53" s="54" t="s">
        <v>122</v>
      </c>
      <c r="C53" s="108"/>
      <c r="D53" s="109"/>
      <c r="E53" s="211"/>
      <c r="F53" s="212"/>
    </row>
    <row r="54" spans="1:6" s="188" customFormat="1">
      <c r="A54" s="213"/>
      <c r="B54" s="54" t="s">
        <v>123</v>
      </c>
      <c r="C54" s="108"/>
      <c r="D54" s="109"/>
      <c r="E54" s="211"/>
      <c r="F54" s="212"/>
    </row>
    <row r="55" spans="1:6" s="188" customFormat="1">
      <c r="A55" s="213"/>
      <c r="B55" s="54" t="s">
        <v>112</v>
      </c>
      <c r="C55" s="108"/>
      <c r="D55" s="109"/>
      <c r="E55" s="211"/>
      <c r="F55" s="212"/>
    </row>
    <row r="56" spans="1:6" s="188" customFormat="1">
      <c r="A56" s="213"/>
      <c r="B56" s="54" t="s">
        <v>124</v>
      </c>
      <c r="C56" s="108"/>
      <c r="D56" s="109"/>
      <c r="E56" s="211"/>
      <c r="F56" s="212"/>
    </row>
    <row r="57" spans="1:6" s="188" customFormat="1">
      <c r="A57" s="213"/>
      <c r="B57" s="54" t="s">
        <v>114</v>
      </c>
      <c r="C57" s="108"/>
      <c r="D57" s="109"/>
      <c r="E57" s="211"/>
      <c r="F57" s="212"/>
    </row>
    <row r="58" spans="1:6" s="188" customFormat="1">
      <c r="A58" s="213"/>
      <c r="B58" s="54" t="s">
        <v>115</v>
      </c>
      <c r="C58" s="108"/>
      <c r="D58" s="109"/>
      <c r="E58" s="211"/>
      <c r="F58" s="212"/>
    </row>
    <row r="59" spans="1:6" s="188" customFormat="1">
      <c r="A59" s="213"/>
      <c r="B59" s="54" t="s">
        <v>116</v>
      </c>
      <c r="C59" s="108"/>
      <c r="D59" s="109"/>
      <c r="E59" s="211"/>
      <c r="F59" s="212"/>
    </row>
    <row r="60" spans="1:6" s="188" customFormat="1">
      <c r="A60" s="213"/>
      <c r="B60" s="54" t="s">
        <v>117</v>
      </c>
      <c r="C60" s="108"/>
      <c r="D60" s="109"/>
      <c r="E60" s="211"/>
      <c r="F60" s="212"/>
    </row>
    <row r="61" spans="1:6" s="188" customFormat="1">
      <c r="A61" s="213"/>
      <c r="B61" s="54" t="s">
        <v>118</v>
      </c>
      <c r="C61" s="108"/>
      <c r="D61" s="109"/>
      <c r="E61" s="211"/>
      <c r="F61" s="212"/>
    </row>
    <row r="62" spans="1:6" s="188" customFormat="1">
      <c r="A62" s="213"/>
      <c r="B62" s="54" t="s">
        <v>119</v>
      </c>
      <c r="C62" s="108"/>
      <c r="D62" s="109"/>
      <c r="E62" s="211"/>
      <c r="F62" s="212"/>
    </row>
    <row r="63" spans="1:6" s="188" customFormat="1">
      <c r="A63" s="213"/>
      <c r="B63" s="54"/>
      <c r="C63" s="108"/>
      <c r="D63" s="109"/>
      <c r="E63" s="211"/>
      <c r="F63" s="212"/>
    </row>
    <row r="64" spans="1:6" s="188" customFormat="1" ht="39">
      <c r="A64" s="54">
        <v>11</v>
      </c>
      <c r="B64" s="193" t="s">
        <v>125</v>
      </c>
      <c r="C64" s="55" t="s">
        <v>108</v>
      </c>
      <c r="D64" s="59">
        <v>20</v>
      </c>
      <c r="E64" s="135"/>
      <c r="F64" s="58">
        <f>D64*E64</f>
        <v>0</v>
      </c>
    </row>
    <row r="65" spans="1:6" s="188" customFormat="1">
      <c r="A65" s="210"/>
      <c r="B65" s="210"/>
      <c r="C65" s="108"/>
      <c r="D65" s="109"/>
      <c r="E65" s="211"/>
      <c r="F65" s="212"/>
    </row>
    <row r="66" spans="1:6" s="188" customFormat="1">
      <c r="A66" s="213"/>
      <c r="B66" s="54" t="s">
        <v>126</v>
      </c>
      <c r="C66" s="108"/>
      <c r="D66" s="109"/>
      <c r="E66" s="211"/>
      <c r="F66" s="212"/>
    </row>
    <row r="67" spans="1:6" s="188" customFormat="1">
      <c r="A67" s="213"/>
      <c r="B67" s="54" t="s">
        <v>127</v>
      </c>
      <c r="C67" s="108"/>
      <c r="D67" s="109"/>
      <c r="E67" s="211"/>
      <c r="F67" s="212"/>
    </row>
    <row r="68" spans="1:6" s="188" customFormat="1">
      <c r="A68" s="213"/>
      <c r="B68" s="54" t="s">
        <v>128</v>
      </c>
      <c r="C68" s="108"/>
      <c r="D68" s="109"/>
      <c r="E68" s="211"/>
      <c r="F68" s="212"/>
    </row>
    <row r="69" spans="1:6" s="188" customFormat="1">
      <c r="A69" s="213"/>
      <c r="B69" s="54" t="s">
        <v>112</v>
      </c>
      <c r="C69" s="108"/>
      <c r="D69" s="109"/>
      <c r="E69" s="211"/>
      <c r="F69" s="212"/>
    </row>
    <row r="70" spans="1:6" s="188" customFormat="1">
      <c r="A70" s="213"/>
      <c r="B70" s="54" t="s">
        <v>129</v>
      </c>
      <c r="C70" s="108"/>
      <c r="D70" s="109"/>
      <c r="E70" s="211"/>
      <c r="F70" s="212"/>
    </row>
    <row r="71" spans="1:6" s="188" customFormat="1">
      <c r="A71" s="213"/>
      <c r="B71" s="54" t="s">
        <v>114</v>
      </c>
      <c r="C71" s="108"/>
      <c r="D71" s="109"/>
      <c r="E71" s="211"/>
      <c r="F71" s="212"/>
    </row>
    <row r="72" spans="1:6" s="188" customFormat="1">
      <c r="A72" s="213"/>
      <c r="B72" s="54" t="s">
        <v>115</v>
      </c>
      <c r="C72" s="108"/>
      <c r="D72" s="109"/>
      <c r="E72" s="211"/>
      <c r="F72" s="212"/>
    </row>
    <row r="73" spans="1:6" s="188" customFormat="1">
      <c r="A73" s="213"/>
      <c r="B73" s="54" t="s">
        <v>116</v>
      </c>
      <c r="C73" s="108"/>
      <c r="D73" s="109"/>
      <c r="E73" s="211"/>
      <c r="F73" s="212"/>
    </row>
    <row r="74" spans="1:6" s="188" customFormat="1">
      <c r="A74" s="213"/>
      <c r="B74" s="54" t="s">
        <v>117</v>
      </c>
      <c r="C74" s="108"/>
      <c r="D74" s="109"/>
      <c r="E74" s="211"/>
      <c r="F74" s="212"/>
    </row>
    <row r="75" spans="1:6" s="188" customFormat="1">
      <c r="A75" s="213"/>
      <c r="B75" s="54" t="s">
        <v>118</v>
      </c>
      <c r="C75" s="108"/>
      <c r="D75" s="109"/>
      <c r="E75" s="211"/>
      <c r="F75" s="212"/>
    </row>
    <row r="76" spans="1:6" s="188" customFormat="1">
      <c r="A76" s="213"/>
      <c r="B76" s="54" t="s">
        <v>119</v>
      </c>
      <c r="C76" s="108"/>
      <c r="D76" s="109"/>
      <c r="E76" s="211"/>
      <c r="F76" s="212"/>
    </row>
    <row r="77" spans="1:6">
      <c r="A77" s="53"/>
      <c r="B77" s="53"/>
      <c r="C77" s="55"/>
      <c r="D77" s="141"/>
      <c r="E77" s="208"/>
      <c r="F77" s="142"/>
    </row>
    <row r="78" spans="1:6" s="188" customFormat="1" ht="26">
      <c r="A78" s="54">
        <v>12</v>
      </c>
      <c r="B78" s="193" t="s">
        <v>368</v>
      </c>
      <c r="C78" s="55" t="s">
        <v>108</v>
      </c>
      <c r="D78" s="59">
        <v>15</v>
      </c>
      <c r="E78" s="135"/>
      <c r="F78" s="58">
        <f>D78*E78</f>
        <v>0</v>
      </c>
    </row>
    <row r="79" spans="1:6" s="188" customFormat="1">
      <c r="A79" s="210"/>
      <c r="B79" s="210"/>
      <c r="C79" s="108"/>
      <c r="D79" s="109"/>
      <c r="E79" s="211"/>
      <c r="F79" s="212"/>
    </row>
    <row r="80" spans="1:6" s="188" customFormat="1" ht="14.25" customHeight="1">
      <c r="A80" s="213"/>
      <c r="B80" s="54" t="s">
        <v>369</v>
      </c>
      <c r="C80" s="108"/>
      <c r="D80" s="109"/>
      <c r="E80" s="211"/>
      <c r="F80" s="212"/>
    </row>
    <row r="81" spans="1:6" s="188" customFormat="1">
      <c r="A81" s="213"/>
      <c r="B81" s="54" t="s">
        <v>132</v>
      </c>
      <c r="C81" s="108"/>
      <c r="D81" s="109"/>
      <c r="E81" s="211"/>
      <c r="F81" s="212"/>
    </row>
    <row r="82" spans="1:6" s="188" customFormat="1">
      <c r="A82" s="213"/>
      <c r="B82" s="54" t="s">
        <v>133</v>
      </c>
      <c r="C82" s="108"/>
      <c r="D82" s="109"/>
      <c r="E82" s="211"/>
      <c r="F82" s="212"/>
    </row>
    <row r="83" spans="1:6" s="188" customFormat="1">
      <c r="A83" s="213"/>
      <c r="B83" s="54" t="s">
        <v>134</v>
      </c>
      <c r="C83" s="108"/>
      <c r="D83" s="109"/>
      <c r="E83" s="211"/>
      <c r="F83" s="212"/>
    </row>
    <row r="84" spans="1:6" s="188" customFormat="1">
      <c r="A84" s="213"/>
      <c r="B84" s="54" t="s">
        <v>135</v>
      </c>
      <c r="C84" s="108"/>
      <c r="D84" s="109"/>
      <c r="E84" s="211"/>
      <c r="F84" s="212"/>
    </row>
    <row r="85" spans="1:6" s="188" customFormat="1">
      <c r="A85" s="213"/>
      <c r="B85" s="54" t="s">
        <v>136</v>
      </c>
      <c r="C85" s="108"/>
      <c r="D85" s="109"/>
      <c r="E85" s="211"/>
      <c r="F85" s="212"/>
    </row>
    <row r="86" spans="1:6" s="188" customFormat="1">
      <c r="A86" s="213"/>
      <c r="B86" s="54" t="s">
        <v>370</v>
      </c>
      <c r="C86" s="108"/>
      <c r="D86" s="109"/>
      <c r="E86" s="211"/>
      <c r="F86" s="212"/>
    </row>
    <row r="87" spans="1:6" s="188" customFormat="1">
      <c r="A87" s="213"/>
      <c r="B87" s="54" t="s">
        <v>138</v>
      </c>
      <c r="C87" s="108"/>
      <c r="D87" s="109"/>
      <c r="E87" s="211"/>
      <c r="F87" s="212"/>
    </row>
    <row r="88" spans="1:6" s="188" customFormat="1">
      <c r="A88" s="213"/>
      <c r="B88" s="54" t="s">
        <v>117</v>
      </c>
      <c r="C88" s="108"/>
      <c r="D88" s="109"/>
      <c r="E88" s="211"/>
      <c r="F88" s="212"/>
    </row>
    <row r="89" spans="1:6" s="188" customFormat="1">
      <c r="A89" s="213"/>
      <c r="B89" s="54" t="s">
        <v>118</v>
      </c>
      <c r="C89" s="108"/>
      <c r="D89" s="109"/>
      <c r="E89" s="211"/>
      <c r="F89" s="212"/>
    </row>
    <row r="90" spans="1:6" s="188" customFormat="1">
      <c r="A90" s="213"/>
      <c r="B90" s="54" t="s">
        <v>119</v>
      </c>
      <c r="C90" s="108"/>
      <c r="D90" s="109"/>
      <c r="E90" s="211"/>
      <c r="F90" s="212"/>
    </row>
    <row r="91" spans="1:6" s="188" customFormat="1">
      <c r="A91" s="213"/>
      <c r="B91" s="54"/>
      <c r="C91" s="108"/>
      <c r="D91" s="109"/>
      <c r="E91" s="211"/>
      <c r="F91" s="212"/>
    </row>
    <row r="92" spans="1:6" s="189" customFormat="1">
      <c r="A92" s="54">
        <v>13</v>
      </c>
      <c r="B92" s="54" t="s">
        <v>191</v>
      </c>
      <c r="C92" s="55"/>
      <c r="D92" s="59"/>
      <c r="E92" s="208"/>
      <c r="F92" s="58"/>
    </row>
    <row r="93" spans="1:6" s="189" customFormat="1">
      <c r="A93" s="53"/>
      <c r="B93" s="53"/>
      <c r="C93" s="55"/>
      <c r="D93" s="59"/>
      <c r="E93" s="208"/>
      <c r="F93" s="142"/>
    </row>
    <row r="94" spans="1:6" s="189" customFormat="1">
      <c r="A94" s="215" t="s">
        <v>142</v>
      </c>
      <c r="B94" s="54" t="s">
        <v>371</v>
      </c>
      <c r="C94" s="55" t="s">
        <v>108</v>
      </c>
      <c r="D94" s="59">
        <v>3200</v>
      </c>
      <c r="E94" s="135"/>
      <c r="F94" s="58">
        <f>D94*E94</f>
        <v>0</v>
      </c>
    </row>
    <row r="95" spans="1:6" s="190" customFormat="1">
      <c r="A95" s="215" t="s">
        <v>142</v>
      </c>
      <c r="B95" s="54" t="s">
        <v>372</v>
      </c>
      <c r="C95" s="55" t="s">
        <v>108</v>
      </c>
      <c r="D95" s="59">
        <v>1000</v>
      </c>
      <c r="E95" s="135"/>
      <c r="F95" s="58">
        <f>D95*E95</f>
        <v>0</v>
      </c>
    </row>
    <row r="96" spans="1:6" s="101" customFormat="1">
      <c r="A96" s="53"/>
      <c r="B96" s="54"/>
      <c r="C96" s="118"/>
      <c r="D96" s="206"/>
      <c r="E96" s="216"/>
      <c r="F96" s="58"/>
    </row>
    <row r="97" spans="1:6">
      <c r="A97" s="217" t="s">
        <v>28</v>
      </c>
      <c r="B97" s="218" t="s">
        <v>29</v>
      </c>
      <c r="C97" s="219"/>
      <c r="D97" s="220"/>
      <c r="E97" s="221"/>
      <c r="F97" s="222">
        <f>SUM(F10:F95)</f>
        <v>0</v>
      </c>
    </row>
    <row r="98" spans="1:6" s="188" customFormat="1">
      <c r="A98" s="107"/>
      <c r="B98" s="210"/>
      <c r="C98" s="108"/>
      <c r="D98" s="192"/>
      <c r="E98" s="211"/>
      <c r="F98" s="223"/>
    </row>
    <row r="99" spans="1:6">
      <c r="A99" s="122" t="s">
        <v>30</v>
      </c>
      <c r="B99" s="224" t="s">
        <v>31</v>
      </c>
      <c r="C99" s="55"/>
      <c r="D99" s="141"/>
      <c r="E99" s="57"/>
      <c r="F99" s="58"/>
    </row>
    <row r="100" spans="1:6" ht="39">
      <c r="A100" s="122"/>
      <c r="B100" s="224" t="s">
        <v>373</v>
      </c>
      <c r="C100" s="55"/>
      <c r="D100" s="141"/>
      <c r="E100" s="57"/>
      <c r="F100" s="58"/>
    </row>
    <row r="101" spans="1:6" s="191" customFormat="1">
      <c r="A101" s="53"/>
      <c r="B101" s="195"/>
      <c r="C101" s="55"/>
      <c r="D101" s="141"/>
      <c r="E101" s="57"/>
      <c r="F101" s="58"/>
    </row>
    <row r="102" spans="1:6" s="191" customFormat="1" ht="243.75" customHeight="1">
      <c r="A102" s="53">
        <v>1</v>
      </c>
      <c r="B102" s="54" t="s">
        <v>374</v>
      </c>
      <c r="C102" s="55" t="s">
        <v>22</v>
      </c>
      <c r="D102" s="206">
        <v>1</v>
      </c>
      <c r="E102" s="135"/>
      <c r="F102" s="58">
        <f>D102*E102</f>
        <v>0</v>
      </c>
    </row>
    <row r="103" spans="1:6" s="191" customFormat="1">
      <c r="A103" s="53"/>
      <c r="B103" s="195"/>
      <c r="C103" s="55"/>
      <c r="D103" s="206"/>
      <c r="E103" s="225"/>
      <c r="F103" s="58"/>
    </row>
    <row r="104" spans="1:6" s="191" customFormat="1" ht="13.15" customHeight="1">
      <c r="A104" s="53">
        <v>2</v>
      </c>
      <c r="B104" s="226" t="s">
        <v>375</v>
      </c>
      <c r="C104" s="55" t="s">
        <v>62</v>
      </c>
      <c r="D104" s="206">
        <v>2</v>
      </c>
      <c r="E104" s="135"/>
      <c r="F104" s="58">
        <f>D104*E104</f>
        <v>0</v>
      </c>
    </row>
    <row r="105" spans="1:6" s="191" customFormat="1">
      <c r="A105" s="53"/>
      <c r="B105" s="195"/>
      <c r="C105" s="55"/>
      <c r="D105" s="206"/>
      <c r="E105" s="225"/>
      <c r="F105" s="58"/>
    </row>
    <row r="106" spans="1:6" s="191" customFormat="1" ht="26">
      <c r="A106" s="53">
        <v>3</v>
      </c>
      <c r="B106" s="54" t="s">
        <v>376</v>
      </c>
      <c r="C106" s="55" t="s">
        <v>62</v>
      </c>
      <c r="D106" s="206">
        <v>1</v>
      </c>
      <c r="E106" s="135"/>
      <c r="F106" s="58">
        <f>D106*E106</f>
        <v>0</v>
      </c>
    </row>
    <row r="107" spans="1:6" s="191" customFormat="1">
      <c r="A107" s="53"/>
      <c r="B107" s="195"/>
      <c r="C107" s="55"/>
      <c r="D107" s="206"/>
      <c r="E107" s="225"/>
      <c r="F107" s="58"/>
    </row>
    <row r="108" spans="1:6" s="191" customFormat="1" ht="39">
      <c r="A108" s="53">
        <v>4</v>
      </c>
      <c r="B108" s="54" t="s">
        <v>377</v>
      </c>
      <c r="C108" s="55" t="s">
        <v>62</v>
      </c>
      <c r="D108" s="206">
        <v>1</v>
      </c>
      <c r="E108" s="135"/>
      <c r="F108" s="58">
        <f>D108*E108</f>
        <v>0</v>
      </c>
    </row>
    <row r="109" spans="1:6" s="191" customFormat="1">
      <c r="A109" s="53"/>
      <c r="B109" s="226"/>
      <c r="C109" s="55"/>
      <c r="D109" s="206"/>
      <c r="E109" s="225"/>
      <c r="F109" s="58"/>
    </row>
    <row r="110" spans="1:6" s="191" customFormat="1" ht="26">
      <c r="A110" s="53">
        <v>5</v>
      </c>
      <c r="B110" s="54" t="s">
        <v>378</v>
      </c>
      <c r="C110" s="55" t="s">
        <v>62</v>
      </c>
      <c r="D110" s="206">
        <v>61</v>
      </c>
      <c r="E110" s="135"/>
      <c r="F110" s="58">
        <f>D110*E110</f>
        <v>0</v>
      </c>
    </row>
    <row r="111" spans="1:6" s="191" customFormat="1" ht="13.15" customHeight="1">
      <c r="A111" s="53"/>
      <c r="B111" s="195"/>
      <c r="C111" s="55"/>
      <c r="D111" s="206"/>
      <c r="E111" s="225"/>
      <c r="F111" s="58"/>
    </row>
    <row r="112" spans="1:6" s="191" customFormat="1" ht="28.15" customHeight="1">
      <c r="A112" s="53">
        <v>6</v>
      </c>
      <c r="B112" s="54" t="s">
        <v>379</v>
      </c>
      <c r="C112" s="55" t="s">
        <v>62</v>
      </c>
      <c r="D112" s="206">
        <v>16</v>
      </c>
      <c r="E112" s="135"/>
      <c r="F112" s="58">
        <f>D112*E112</f>
        <v>0</v>
      </c>
    </row>
    <row r="113" spans="1:6" s="191" customFormat="1">
      <c r="A113" s="53"/>
      <c r="B113" s="195"/>
      <c r="C113" s="55"/>
      <c r="D113" s="206"/>
      <c r="E113" s="225"/>
      <c r="F113" s="58"/>
    </row>
    <row r="114" spans="1:6" s="191" customFormat="1" ht="26">
      <c r="A114" s="53">
        <v>7</v>
      </c>
      <c r="B114" s="54" t="s">
        <v>380</v>
      </c>
      <c r="C114" s="55" t="s">
        <v>62</v>
      </c>
      <c r="D114" s="206">
        <v>6</v>
      </c>
      <c r="E114" s="135"/>
      <c r="F114" s="58">
        <f>D114*E114</f>
        <v>0</v>
      </c>
    </row>
    <row r="115" spans="1:6" s="191" customFormat="1">
      <c r="A115" s="53"/>
      <c r="B115" s="195"/>
      <c r="C115" s="55"/>
      <c r="D115" s="206"/>
      <c r="E115" s="225"/>
      <c r="F115" s="58"/>
    </row>
    <row r="116" spans="1:6" s="191" customFormat="1" ht="26">
      <c r="A116" s="53">
        <v>8</v>
      </c>
      <c r="B116" s="54" t="s">
        <v>381</v>
      </c>
      <c r="C116" s="55" t="s">
        <v>62</v>
      </c>
      <c r="D116" s="206">
        <v>17</v>
      </c>
      <c r="E116" s="135"/>
      <c r="F116" s="58">
        <f>D116*E116</f>
        <v>0</v>
      </c>
    </row>
    <row r="117" spans="1:6" s="191" customFormat="1">
      <c r="A117" s="53"/>
      <c r="B117" s="195"/>
      <c r="C117" s="55"/>
      <c r="D117" s="206"/>
      <c r="E117" s="225"/>
      <c r="F117" s="58"/>
    </row>
    <row r="118" spans="1:6" s="191" customFormat="1">
      <c r="A118" s="53">
        <v>9</v>
      </c>
      <c r="B118" s="54" t="s">
        <v>382</v>
      </c>
      <c r="C118" s="55" t="s">
        <v>62</v>
      </c>
      <c r="D118" s="206">
        <v>17</v>
      </c>
      <c r="E118" s="135"/>
      <c r="F118" s="58">
        <f>D118*E118</f>
        <v>0</v>
      </c>
    </row>
    <row r="119" spans="1:6" s="191" customFormat="1">
      <c r="A119" s="53"/>
      <c r="B119" s="195"/>
      <c r="C119" s="55"/>
      <c r="D119" s="206"/>
      <c r="E119" s="225"/>
      <c r="F119" s="58"/>
    </row>
    <row r="120" spans="1:6" s="191" customFormat="1">
      <c r="A120" s="53">
        <v>10</v>
      </c>
      <c r="B120" s="54" t="s">
        <v>383</v>
      </c>
      <c r="C120" s="55" t="s">
        <v>62</v>
      </c>
      <c r="D120" s="206">
        <v>17</v>
      </c>
      <c r="E120" s="135"/>
      <c r="F120" s="58">
        <f>D120*E120</f>
        <v>0</v>
      </c>
    </row>
    <row r="121" spans="1:6" s="191" customFormat="1">
      <c r="A121" s="53"/>
      <c r="B121" s="195"/>
      <c r="C121" s="55"/>
      <c r="D121" s="206"/>
      <c r="E121" s="225"/>
      <c r="F121" s="58"/>
    </row>
    <row r="122" spans="1:6" s="191" customFormat="1" ht="26">
      <c r="A122" s="53">
        <v>11</v>
      </c>
      <c r="B122" s="54" t="s">
        <v>384</v>
      </c>
      <c r="C122" s="55" t="s">
        <v>62</v>
      </c>
      <c r="D122" s="206">
        <v>23</v>
      </c>
      <c r="E122" s="135"/>
      <c r="F122" s="58">
        <f>D122*E122</f>
        <v>0</v>
      </c>
    </row>
    <row r="123" spans="1:6" s="191" customFormat="1">
      <c r="A123" s="53"/>
      <c r="B123" s="195"/>
      <c r="C123" s="55"/>
      <c r="D123" s="206"/>
      <c r="E123" s="225"/>
      <c r="F123" s="58"/>
    </row>
    <row r="124" spans="1:6" s="191" customFormat="1">
      <c r="A124" s="53">
        <v>12</v>
      </c>
      <c r="B124" s="227" t="s">
        <v>385</v>
      </c>
      <c r="C124" s="55" t="s">
        <v>62</v>
      </c>
      <c r="D124" s="206">
        <v>23</v>
      </c>
      <c r="E124" s="135"/>
      <c r="F124" s="58">
        <f>D124*E124</f>
        <v>0</v>
      </c>
    </row>
    <row r="125" spans="1:6" s="191" customFormat="1">
      <c r="A125" s="53"/>
      <c r="B125" s="195"/>
      <c r="C125" s="55"/>
      <c r="D125" s="206"/>
      <c r="E125" s="225"/>
      <c r="F125" s="58"/>
    </row>
    <row r="126" spans="1:6" s="191" customFormat="1" ht="52">
      <c r="A126" s="53">
        <v>13</v>
      </c>
      <c r="B126" s="228" t="s">
        <v>386</v>
      </c>
      <c r="C126" s="55" t="s">
        <v>62</v>
      </c>
      <c r="D126" s="206">
        <v>17</v>
      </c>
      <c r="E126" s="135"/>
      <c r="F126" s="58">
        <f>D126*E126</f>
        <v>0</v>
      </c>
    </row>
    <row r="127" spans="1:6" s="191" customFormat="1">
      <c r="A127" s="53"/>
      <c r="B127" s="195"/>
      <c r="C127" s="55"/>
      <c r="D127" s="206"/>
      <c r="E127" s="225"/>
      <c r="F127" s="58"/>
    </row>
    <row r="128" spans="1:6" s="191" customFormat="1" ht="52">
      <c r="A128" s="53">
        <v>14</v>
      </c>
      <c r="B128" s="54" t="s">
        <v>387</v>
      </c>
      <c r="C128" s="55" t="s">
        <v>62</v>
      </c>
      <c r="D128" s="206">
        <v>2</v>
      </c>
      <c r="E128" s="135"/>
      <c r="F128" s="58">
        <f>D128*E128</f>
        <v>0</v>
      </c>
    </row>
    <row r="129" spans="1:6" s="191" customFormat="1">
      <c r="A129" s="53"/>
      <c r="B129" s="195"/>
      <c r="C129" s="55"/>
      <c r="D129" s="206"/>
      <c r="E129" s="225"/>
      <c r="F129" s="58"/>
    </row>
    <row r="130" spans="1:6" s="191" customFormat="1" ht="26">
      <c r="A130" s="53">
        <v>15</v>
      </c>
      <c r="B130" s="229" t="s">
        <v>388</v>
      </c>
      <c r="C130" s="55" t="s">
        <v>62</v>
      </c>
      <c r="D130" s="206">
        <v>2</v>
      </c>
      <c r="E130" s="135"/>
      <c r="F130" s="58">
        <f>D130*E130</f>
        <v>0</v>
      </c>
    </row>
    <row r="131" spans="1:6" s="191" customFormat="1" ht="11.5" customHeight="1">
      <c r="A131" s="53"/>
      <c r="B131" s="195"/>
      <c r="C131" s="55"/>
      <c r="D131" s="206"/>
      <c r="E131" s="225"/>
      <c r="F131" s="58"/>
    </row>
    <row r="132" spans="1:6" s="191" customFormat="1">
      <c r="A132" s="53">
        <v>16</v>
      </c>
      <c r="B132" s="229" t="s">
        <v>389</v>
      </c>
      <c r="C132" s="55" t="s">
        <v>62</v>
      </c>
      <c r="D132" s="206">
        <v>4</v>
      </c>
      <c r="E132" s="135"/>
      <c r="F132" s="58">
        <f>D132*E132</f>
        <v>0</v>
      </c>
    </row>
    <row r="133" spans="1:6" s="191" customFormat="1">
      <c r="A133" s="53"/>
      <c r="B133" s="229"/>
      <c r="C133" s="55"/>
      <c r="D133" s="206"/>
      <c r="E133" s="135"/>
      <c r="F133" s="58"/>
    </row>
    <row r="134" spans="1:6" s="191" customFormat="1">
      <c r="A134" s="53">
        <v>17</v>
      </c>
      <c r="B134" s="229" t="s">
        <v>390</v>
      </c>
      <c r="C134" s="55"/>
      <c r="D134" s="206"/>
      <c r="E134" s="135"/>
      <c r="F134" s="58"/>
    </row>
    <row r="135" spans="1:6" s="191" customFormat="1" ht="14.5">
      <c r="A135" s="53"/>
      <c r="B135" s="229" t="s">
        <v>391</v>
      </c>
      <c r="C135" s="55" t="s">
        <v>108</v>
      </c>
      <c r="D135" s="206">
        <v>2500</v>
      </c>
      <c r="E135" s="135"/>
      <c r="F135" s="58">
        <f>D135*E135</f>
        <v>0</v>
      </c>
    </row>
    <row r="136" spans="1:6" s="191" customFormat="1">
      <c r="A136" s="53"/>
      <c r="B136" s="229" t="s">
        <v>174</v>
      </c>
      <c r="C136" s="55" t="s">
        <v>108</v>
      </c>
      <c r="D136" s="206">
        <v>400</v>
      </c>
      <c r="E136" s="135"/>
      <c r="F136" s="58">
        <f>D136*E136</f>
        <v>0</v>
      </c>
    </row>
    <row r="137" spans="1:6" s="191" customFormat="1">
      <c r="A137" s="53"/>
      <c r="B137" s="229"/>
      <c r="C137" s="55"/>
      <c r="D137" s="206"/>
      <c r="E137" s="135"/>
      <c r="F137" s="58"/>
    </row>
    <row r="138" spans="1:6" s="191" customFormat="1" ht="26">
      <c r="A138" s="53">
        <v>18</v>
      </c>
      <c r="B138" s="229" t="s">
        <v>392</v>
      </c>
      <c r="C138" s="55"/>
      <c r="D138" s="206"/>
      <c r="E138" s="135"/>
      <c r="F138" s="58"/>
    </row>
    <row r="139" spans="1:6" s="191" customFormat="1">
      <c r="A139" s="53"/>
      <c r="B139" s="229" t="s">
        <v>393</v>
      </c>
      <c r="C139" s="55" t="s">
        <v>108</v>
      </c>
      <c r="D139" s="206">
        <v>1800</v>
      </c>
      <c r="E139" s="135"/>
      <c r="F139" s="58">
        <f>D139*E139</f>
        <v>0</v>
      </c>
    </row>
    <row r="140" spans="1:6" s="191" customFormat="1">
      <c r="A140" s="53"/>
      <c r="B140" s="229"/>
      <c r="C140" s="55"/>
      <c r="D140" s="206"/>
      <c r="E140" s="135"/>
      <c r="F140" s="58"/>
    </row>
    <row r="141" spans="1:6" s="191" customFormat="1" ht="104">
      <c r="A141" s="53">
        <v>19</v>
      </c>
      <c r="B141" s="229" t="s">
        <v>394</v>
      </c>
      <c r="C141" s="55" t="s">
        <v>22</v>
      </c>
      <c r="D141" s="206">
        <v>1</v>
      </c>
      <c r="E141" s="135"/>
      <c r="F141" s="58">
        <f>D141*E141</f>
        <v>0</v>
      </c>
    </row>
    <row r="142" spans="1:6" s="191" customFormat="1">
      <c r="A142" s="53"/>
      <c r="B142" s="229"/>
      <c r="C142" s="55"/>
      <c r="D142" s="206"/>
      <c r="E142" s="135"/>
      <c r="F142" s="58"/>
    </row>
    <row r="143" spans="1:6" s="191" customFormat="1">
      <c r="A143" s="53">
        <v>20</v>
      </c>
      <c r="B143" s="229" t="s">
        <v>395</v>
      </c>
      <c r="C143" s="55" t="s">
        <v>22</v>
      </c>
      <c r="D143" s="206">
        <v>1</v>
      </c>
      <c r="E143" s="135"/>
      <c r="F143" s="58">
        <f>D143*E143</f>
        <v>0</v>
      </c>
    </row>
    <row r="144" spans="1:6" s="191" customFormat="1">
      <c r="A144" s="53"/>
      <c r="B144" s="229"/>
      <c r="C144" s="55"/>
      <c r="D144" s="206"/>
      <c r="E144" s="135"/>
      <c r="F144" s="58"/>
    </row>
    <row r="145" spans="1:6" s="191" customFormat="1" ht="26">
      <c r="A145" s="53">
        <v>21</v>
      </c>
      <c r="B145" s="229" t="s">
        <v>396</v>
      </c>
      <c r="C145" s="55" t="s">
        <v>22</v>
      </c>
      <c r="D145" s="206">
        <v>1</v>
      </c>
      <c r="E145" s="135"/>
      <c r="F145" s="58">
        <f>D145*E145</f>
        <v>0</v>
      </c>
    </row>
    <row r="146" spans="1:6" s="101" customFormat="1" ht="14.5" customHeight="1">
      <c r="A146" s="53"/>
      <c r="B146" s="54"/>
      <c r="C146" s="55"/>
      <c r="D146" s="206"/>
      <c r="E146" s="225"/>
      <c r="F146" s="58"/>
    </row>
    <row r="147" spans="1:6" s="191" customFormat="1">
      <c r="A147" s="230" t="s">
        <v>30</v>
      </c>
      <c r="B147" s="231" t="s">
        <v>397</v>
      </c>
      <c r="C147" s="232"/>
      <c r="D147" s="233"/>
      <c r="E147" s="234"/>
      <c r="F147" s="235">
        <f>SUM(F101:F146)</f>
        <v>0</v>
      </c>
    </row>
    <row r="148" spans="1:6" s="191" customFormat="1">
      <c r="A148" s="53"/>
      <c r="B148" s="172"/>
      <c r="C148" s="118"/>
      <c r="D148" s="206"/>
      <c r="E148" s="216"/>
      <c r="F148" s="236"/>
    </row>
    <row r="149" spans="1:6" s="191" customFormat="1" ht="14.5" customHeight="1">
      <c r="A149" s="122" t="s">
        <v>32</v>
      </c>
      <c r="B149" s="122" t="s">
        <v>398</v>
      </c>
      <c r="C149" s="118"/>
      <c r="D149" s="206"/>
      <c r="E149" s="216"/>
      <c r="F149" s="58"/>
    </row>
    <row r="150" spans="1:6" s="191" customFormat="1" ht="52">
      <c r="A150" s="122"/>
      <c r="B150" s="172" t="s">
        <v>399</v>
      </c>
      <c r="C150" s="118"/>
      <c r="D150" s="206"/>
      <c r="E150" s="216"/>
      <c r="F150" s="58"/>
    </row>
    <row r="151" spans="1:6" s="191" customFormat="1">
      <c r="A151" s="122"/>
      <c r="B151" s="122"/>
      <c r="C151" s="118"/>
      <c r="D151" s="206"/>
      <c r="E151" s="216"/>
      <c r="F151" s="58"/>
    </row>
    <row r="152" spans="1:6" s="191" customFormat="1" ht="65">
      <c r="A152" s="53">
        <v>1</v>
      </c>
      <c r="B152" s="54" t="s">
        <v>400</v>
      </c>
      <c r="C152" s="55" t="s">
        <v>62</v>
      </c>
      <c r="D152" s="118">
        <v>1</v>
      </c>
      <c r="E152" s="135"/>
      <c r="F152" s="58">
        <f>D152*E152</f>
        <v>0</v>
      </c>
    </row>
    <row r="153" spans="1:6" s="191" customFormat="1">
      <c r="A153" s="53"/>
      <c r="B153" s="54"/>
      <c r="C153" s="55"/>
      <c r="D153" s="118"/>
      <c r="E153" s="225"/>
      <c r="F153" s="58"/>
    </row>
    <row r="154" spans="1:6" s="191" customFormat="1" ht="40.75" customHeight="1">
      <c r="A154" s="53">
        <v>2</v>
      </c>
      <c r="B154" s="54" t="s">
        <v>401</v>
      </c>
      <c r="C154" s="55" t="s">
        <v>62</v>
      </c>
      <c r="D154" s="118">
        <v>1</v>
      </c>
      <c r="E154" s="135"/>
      <c r="F154" s="58">
        <f>D154*E154</f>
        <v>0</v>
      </c>
    </row>
    <row r="155" spans="1:6" s="191" customFormat="1">
      <c r="A155" s="53"/>
      <c r="B155" s="54"/>
      <c r="C155" s="55"/>
      <c r="D155" s="118"/>
      <c r="E155" s="225"/>
      <c r="F155" s="58"/>
    </row>
    <row r="156" spans="1:6" s="191" customFormat="1">
      <c r="A156" s="53">
        <v>3</v>
      </c>
      <c r="B156" s="54" t="s">
        <v>402</v>
      </c>
      <c r="C156" s="55" t="s">
        <v>62</v>
      </c>
      <c r="D156" s="118">
        <v>6</v>
      </c>
      <c r="E156" s="135"/>
      <c r="F156" s="58">
        <f>D156*E156</f>
        <v>0</v>
      </c>
    </row>
    <row r="157" spans="1:6" s="191" customFormat="1">
      <c r="A157" s="53"/>
      <c r="B157" s="54"/>
      <c r="C157" s="55"/>
      <c r="D157" s="118"/>
      <c r="E157" s="225"/>
      <c r="F157" s="58"/>
    </row>
    <row r="158" spans="1:6" s="191" customFormat="1" ht="52">
      <c r="A158" s="53">
        <v>4</v>
      </c>
      <c r="B158" s="54" t="s">
        <v>403</v>
      </c>
      <c r="C158" s="55" t="s">
        <v>62</v>
      </c>
      <c r="D158" s="118">
        <v>4</v>
      </c>
      <c r="E158" s="135"/>
      <c r="F158" s="58">
        <f>D158*E158</f>
        <v>0</v>
      </c>
    </row>
    <row r="159" spans="1:6" s="191" customFormat="1">
      <c r="A159" s="53"/>
      <c r="B159" s="54"/>
      <c r="C159" s="55"/>
      <c r="D159" s="118"/>
      <c r="E159" s="225"/>
      <c r="F159" s="58"/>
    </row>
    <row r="160" spans="1:6" s="191" customFormat="1" ht="91">
      <c r="A160" s="53">
        <v>5</v>
      </c>
      <c r="B160" s="54" t="s">
        <v>404</v>
      </c>
      <c r="C160" s="55" t="s">
        <v>62</v>
      </c>
      <c r="D160" s="118">
        <v>1</v>
      </c>
      <c r="E160" s="135"/>
      <c r="F160" s="58">
        <f>D160*E160</f>
        <v>0</v>
      </c>
    </row>
    <row r="161" spans="1:6" s="191" customFormat="1">
      <c r="A161" s="53"/>
      <c r="B161" s="54"/>
      <c r="C161" s="55"/>
      <c r="D161" s="118"/>
      <c r="E161" s="135"/>
      <c r="F161" s="58"/>
    </row>
    <row r="162" spans="1:6" s="191" customFormat="1" ht="39">
      <c r="A162" s="53">
        <v>6</v>
      </c>
      <c r="B162" s="54" t="s">
        <v>405</v>
      </c>
      <c r="C162" s="55" t="s">
        <v>62</v>
      </c>
      <c r="D162" s="118">
        <v>2</v>
      </c>
      <c r="E162" s="135"/>
      <c r="F162" s="58">
        <f>D162*E162</f>
        <v>0</v>
      </c>
    </row>
    <row r="163" spans="1:6" s="191" customFormat="1">
      <c r="A163" s="53"/>
      <c r="B163" s="54"/>
      <c r="C163" s="55"/>
      <c r="D163" s="118"/>
      <c r="E163" s="135"/>
      <c r="F163" s="58"/>
    </row>
    <row r="164" spans="1:6" s="191" customFormat="1" ht="26">
      <c r="A164" s="53">
        <v>7</v>
      </c>
      <c r="B164" s="54" t="s">
        <v>406</v>
      </c>
      <c r="C164" s="55" t="s">
        <v>62</v>
      </c>
      <c r="D164" s="118">
        <v>5</v>
      </c>
      <c r="E164" s="135"/>
      <c r="F164" s="58">
        <f>D164*E164</f>
        <v>0</v>
      </c>
    </row>
    <row r="165" spans="1:6" s="191" customFormat="1">
      <c r="A165" s="53"/>
      <c r="B165" s="54"/>
      <c r="C165" s="55"/>
      <c r="D165" s="118"/>
      <c r="E165" s="225"/>
      <c r="F165" s="58"/>
    </row>
    <row r="166" spans="1:6" s="191" customFormat="1" ht="44.5" customHeight="1">
      <c r="A166" s="53">
        <v>8</v>
      </c>
      <c r="B166" s="54" t="s">
        <v>407</v>
      </c>
      <c r="C166" s="55" t="s">
        <v>62</v>
      </c>
      <c r="D166" s="118">
        <v>2</v>
      </c>
      <c r="E166" s="135"/>
      <c r="F166" s="58">
        <f>D166*E166</f>
        <v>0</v>
      </c>
    </row>
    <row r="167" spans="1:6" s="191" customFormat="1">
      <c r="A167" s="53"/>
      <c r="B167" s="54"/>
      <c r="C167" s="55"/>
      <c r="D167" s="118"/>
      <c r="E167" s="135"/>
      <c r="F167" s="58"/>
    </row>
    <row r="168" spans="1:6" s="191" customFormat="1" ht="39">
      <c r="A168" s="53">
        <v>9</v>
      </c>
      <c r="B168" s="54" t="s">
        <v>408</v>
      </c>
      <c r="C168" s="55" t="s">
        <v>62</v>
      </c>
      <c r="D168" s="118">
        <v>5</v>
      </c>
      <c r="E168" s="135"/>
      <c r="F168" s="58">
        <f>D168*E168</f>
        <v>0</v>
      </c>
    </row>
    <row r="169" spans="1:6" s="191" customFormat="1" ht="13.75" customHeight="1">
      <c r="A169" s="53"/>
      <c r="B169" s="54"/>
      <c r="C169" s="55"/>
      <c r="D169" s="118"/>
      <c r="E169" s="135"/>
      <c r="F169" s="58"/>
    </row>
    <row r="170" spans="1:6" s="191" customFormat="1" ht="65">
      <c r="A170" s="53">
        <v>10</v>
      </c>
      <c r="B170" s="54" t="s">
        <v>409</v>
      </c>
      <c r="C170" s="55" t="s">
        <v>62</v>
      </c>
      <c r="D170" s="118">
        <v>33</v>
      </c>
      <c r="E170" s="135"/>
      <c r="F170" s="58">
        <f>D170*E170</f>
        <v>0</v>
      </c>
    </row>
    <row r="171" spans="1:6" s="191" customFormat="1">
      <c r="A171" s="53"/>
      <c r="B171" s="54"/>
      <c r="C171" s="55"/>
      <c r="D171" s="118"/>
      <c r="E171" s="225"/>
      <c r="F171" s="58"/>
    </row>
    <row r="172" spans="1:6" s="191" customFormat="1">
      <c r="A172" s="53">
        <v>11</v>
      </c>
      <c r="B172" s="54" t="s">
        <v>410</v>
      </c>
      <c r="C172" s="55" t="s">
        <v>62</v>
      </c>
      <c r="D172" s="118">
        <v>33</v>
      </c>
      <c r="E172" s="135"/>
      <c r="F172" s="58">
        <f>D172*E172</f>
        <v>0</v>
      </c>
    </row>
    <row r="173" spans="1:6" s="191" customFormat="1">
      <c r="A173" s="53"/>
      <c r="B173" s="54"/>
      <c r="C173" s="55"/>
      <c r="D173" s="118"/>
      <c r="E173" s="225"/>
      <c r="F173" s="58"/>
    </row>
    <row r="174" spans="1:6" s="191" customFormat="1" ht="55.9" customHeight="1">
      <c r="A174" s="53">
        <v>12</v>
      </c>
      <c r="B174" s="54" t="s">
        <v>411</v>
      </c>
      <c r="C174" s="55" t="s">
        <v>62</v>
      </c>
      <c r="D174" s="118">
        <v>1</v>
      </c>
      <c r="E174" s="135"/>
      <c r="F174" s="58">
        <f>D174*E174</f>
        <v>0</v>
      </c>
    </row>
    <row r="175" spans="1:6" s="191" customFormat="1">
      <c r="A175" s="53"/>
      <c r="B175" s="54"/>
      <c r="C175" s="55"/>
      <c r="D175" s="118"/>
      <c r="E175" s="225"/>
      <c r="F175" s="58"/>
    </row>
    <row r="176" spans="1:6" s="191" customFormat="1" ht="44.5" customHeight="1">
      <c r="A176" s="53">
        <v>13</v>
      </c>
      <c r="B176" s="54" t="s">
        <v>412</v>
      </c>
      <c r="C176" s="55" t="s">
        <v>62</v>
      </c>
      <c r="D176" s="118">
        <v>1</v>
      </c>
      <c r="E176" s="135"/>
      <c r="F176" s="58">
        <f>D176*E176</f>
        <v>0</v>
      </c>
    </row>
    <row r="177" spans="1:6" s="191" customFormat="1">
      <c r="A177" s="53"/>
      <c r="B177" s="54"/>
      <c r="C177" s="55"/>
      <c r="D177" s="118"/>
      <c r="E177" s="135"/>
      <c r="F177" s="58"/>
    </row>
    <row r="178" spans="1:6" s="191" customFormat="1" ht="52">
      <c r="A178" s="53">
        <v>14</v>
      </c>
      <c r="B178" s="54" t="s">
        <v>413</v>
      </c>
      <c r="C178" s="55" t="s">
        <v>62</v>
      </c>
      <c r="D178" s="118">
        <v>1</v>
      </c>
      <c r="E178" s="135"/>
      <c r="F178" s="58">
        <f>D178*E178</f>
        <v>0</v>
      </c>
    </row>
    <row r="179" spans="1:6" s="191" customFormat="1">
      <c r="A179" s="53"/>
      <c r="B179" s="54"/>
      <c r="C179" s="55"/>
      <c r="D179" s="118"/>
      <c r="E179" s="225"/>
      <c r="F179" s="58"/>
    </row>
    <row r="180" spans="1:6" s="191" customFormat="1" ht="54.75" customHeight="1">
      <c r="A180" s="53">
        <v>15</v>
      </c>
      <c r="B180" s="54" t="s">
        <v>414</v>
      </c>
      <c r="C180" s="55" t="s">
        <v>62</v>
      </c>
      <c r="D180" s="118">
        <v>1</v>
      </c>
      <c r="E180" s="135"/>
      <c r="F180" s="58">
        <f>D180*E180</f>
        <v>0</v>
      </c>
    </row>
    <row r="181" spans="1:6" s="191" customFormat="1">
      <c r="A181" s="53"/>
      <c r="B181" s="54"/>
      <c r="C181" s="55"/>
      <c r="D181" s="118"/>
      <c r="E181" s="225"/>
      <c r="F181" s="58"/>
    </row>
    <row r="182" spans="1:6" s="191" customFormat="1" ht="17.149999999999999" customHeight="1">
      <c r="A182" s="53">
        <v>16</v>
      </c>
      <c r="B182" s="54" t="s">
        <v>390</v>
      </c>
      <c r="C182" s="55"/>
      <c r="D182" s="118"/>
      <c r="E182" s="225"/>
      <c r="F182" s="58"/>
    </row>
    <row r="183" spans="1:6" s="191" customFormat="1">
      <c r="A183" s="53"/>
      <c r="B183" s="54" t="s">
        <v>415</v>
      </c>
      <c r="C183" s="55" t="s">
        <v>108</v>
      </c>
      <c r="D183" s="118">
        <v>1650</v>
      </c>
      <c r="E183" s="135"/>
      <c r="F183" s="58">
        <f>D183*E183</f>
        <v>0</v>
      </c>
    </row>
    <row r="184" spans="1:6" s="191" customFormat="1">
      <c r="A184" s="53"/>
      <c r="B184" s="54" t="s">
        <v>174</v>
      </c>
      <c r="C184" s="55" t="s">
        <v>108</v>
      </c>
      <c r="D184" s="118">
        <v>300</v>
      </c>
      <c r="E184" s="135"/>
      <c r="F184" s="58">
        <f>D184*E184</f>
        <v>0</v>
      </c>
    </row>
    <row r="185" spans="1:6" s="191" customFormat="1" ht="13.9" customHeight="1">
      <c r="A185" s="53"/>
      <c r="B185" s="54" t="s">
        <v>189</v>
      </c>
      <c r="C185" s="55" t="s">
        <v>108</v>
      </c>
      <c r="D185" s="118">
        <v>30</v>
      </c>
      <c r="E185" s="135"/>
      <c r="F185" s="58">
        <f>D185*E185</f>
        <v>0</v>
      </c>
    </row>
    <row r="186" spans="1:6" s="101" customFormat="1" ht="10.9" customHeight="1">
      <c r="A186" s="53"/>
      <c r="B186" s="54"/>
      <c r="C186" s="55"/>
      <c r="D186" s="118"/>
      <c r="E186" s="225"/>
      <c r="F186" s="58"/>
    </row>
    <row r="187" spans="1:6" s="101" customFormat="1" ht="14.5" customHeight="1">
      <c r="A187" s="53">
        <v>17</v>
      </c>
      <c r="B187" s="54" t="s">
        <v>416</v>
      </c>
      <c r="C187" s="55"/>
      <c r="D187" s="118"/>
      <c r="E187" s="225"/>
      <c r="F187" s="58"/>
    </row>
    <row r="188" spans="1:6" s="101" customFormat="1" ht="13.9" customHeight="1">
      <c r="A188" s="53"/>
      <c r="B188" s="54" t="s">
        <v>393</v>
      </c>
      <c r="C188" s="55" t="s">
        <v>108</v>
      </c>
      <c r="D188" s="118">
        <v>950</v>
      </c>
      <c r="E188" s="135"/>
      <c r="F188" s="58">
        <f>D188*E188</f>
        <v>0</v>
      </c>
    </row>
    <row r="189" spans="1:6" s="101" customFormat="1" ht="13.9" customHeight="1">
      <c r="A189" s="53"/>
      <c r="B189" s="54"/>
      <c r="C189" s="55"/>
      <c r="D189" s="118"/>
      <c r="E189" s="135"/>
      <c r="F189" s="58"/>
    </row>
    <row r="190" spans="1:6" s="101" customFormat="1" ht="78">
      <c r="A190" s="53">
        <v>18</v>
      </c>
      <c r="B190" s="54" t="s">
        <v>417</v>
      </c>
      <c r="C190" s="55" t="s">
        <v>22</v>
      </c>
      <c r="D190" s="118">
        <v>1</v>
      </c>
      <c r="E190" s="135"/>
      <c r="F190" s="58">
        <f>D190*E190</f>
        <v>0</v>
      </c>
    </row>
    <row r="191" spans="1:6" s="101" customFormat="1">
      <c r="A191" s="53"/>
      <c r="B191" s="54"/>
      <c r="C191" s="55"/>
      <c r="D191" s="118"/>
      <c r="E191" s="135"/>
      <c r="F191" s="58"/>
    </row>
    <row r="192" spans="1:6" s="101" customFormat="1" ht="26">
      <c r="A192" s="53">
        <v>19</v>
      </c>
      <c r="B192" s="54" t="s">
        <v>396</v>
      </c>
      <c r="C192" s="55" t="s">
        <v>22</v>
      </c>
      <c r="D192" s="118">
        <v>1</v>
      </c>
      <c r="E192" s="135"/>
      <c r="F192" s="58">
        <f>D192*E192</f>
        <v>0</v>
      </c>
    </row>
    <row r="193" spans="1:6" s="101" customFormat="1" ht="14.5" customHeight="1">
      <c r="A193" s="53"/>
      <c r="B193" s="54"/>
      <c r="C193" s="55"/>
      <c r="D193" s="118"/>
      <c r="E193" s="225"/>
      <c r="F193" s="58"/>
    </row>
    <row r="194" spans="1:6">
      <c r="A194" s="217" t="s">
        <v>32</v>
      </c>
      <c r="B194" s="218" t="s">
        <v>418</v>
      </c>
      <c r="C194" s="232"/>
      <c r="D194" s="233"/>
      <c r="E194" s="234"/>
      <c r="F194" s="235">
        <f>SUM(F152:F193)</f>
        <v>0</v>
      </c>
    </row>
    <row r="195" spans="1:6">
      <c r="A195" s="53"/>
      <c r="B195" s="172"/>
      <c r="C195" s="118"/>
      <c r="D195" s="206"/>
      <c r="E195" s="216"/>
      <c r="F195" s="236"/>
    </row>
    <row r="196" spans="1:6">
      <c r="A196" s="122" t="s">
        <v>419</v>
      </c>
      <c r="B196" s="237" t="s">
        <v>35</v>
      </c>
      <c r="C196" s="195"/>
      <c r="D196" s="238"/>
      <c r="E196" s="211"/>
      <c r="F196" s="223"/>
    </row>
    <row r="197" spans="1:6">
      <c r="A197" s="122"/>
      <c r="B197" s="237"/>
      <c r="C197" s="195"/>
      <c r="D197" s="238"/>
      <c r="E197" s="211"/>
      <c r="F197" s="223"/>
    </row>
    <row r="198" spans="1:6" ht="51.75" customHeight="1">
      <c r="A198" s="122"/>
      <c r="B198" s="237" t="s">
        <v>420</v>
      </c>
      <c r="C198" s="195"/>
      <c r="D198" s="238"/>
      <c r="E198" s="211"/>
      <c r="F198" s="223"/>
    </row>
    <row r="199" spans="1:6">
      <c r="A199" s="239"/>
      <c r="B199" s="195"/>
      <c r="C199" s="195"/>
      <c r="D199" s="238"/>
      <c r="E199" s="211"/>
      <c r="F199" s="223"/>
    </row>
    <row r="200" spans="1:6">
      <c r="A200" s="54">
        <v>1</v>
      </c>
      <c r="B200" s="240" t="s">
        <v>421</v>
      </c>
      <c r="C200" s="241" t="s">
        <v>22</v>
      </c>
      <c r="D200" s="241">
        <v>1</v>
      </c>
      <c r="E200" s="443"/>
      <c r="F200" s="58">
        <f>D200*E200</f>
        <v>0</v>
      </c>
    </row>
    <row r="201" spans="1:6" ht="39">
      <c r="A201" s="215" t="s">
        <v>422</v>
      </c>
      <c r="B201" s="240" t="s">
        <v>423</v>
      </c>
      <c r="C201" s="241" t="s">
        <v>62</v>
      </c>
      <c r="D201" s="241">
        <v>1</v>
      </c>
      <c r="E201" s="443"/>
      <c r="F201" s="58">
        <f t="shared" ref="F201:F212" si="1">D201*E201</f>
        <v>0</v>
      </c>
    </row>
    <row r="202" spans="1:6" ht="26">
      <c r="A202" s="215" t="s">
        <v>422</v>
      </c>
      <c r="B202" s="240" t="s">
        <v>424</v>
      </c>
      <c r="C202" s="241" t="s">
        <v>62</v>
      </c>
      <c r="D202" s="241">
        <v>1</v>
      </c>
      <c r="E202" s="443"/>
      <c r="F202" s="58">
        <f t="shared" si="1"/>
        <v>0</v>
      </c>
    </row>
    <row r="203" spans="1:6">
      <c r="A203" s="215" t="s">
        <v>422</v>
      </c>
      <c r="B203" s="240" t="s">
        <v>425</v>
      </c>
      <c r="C203" s="241" t="s">
        <v>62</v>
      </c>
      <c r="D203" s="241">
        <v>1</v>
      </c>
      <c r="E203" s="443"/>
      <c r="F203" s="58">
        <f t="shared" si="1"/>
        <v>0</v>
      </c>
    </row>
    <row r="204" spans="1:6">
      <c r="A204" s="215" t="s">
        <v>422</v>
      </c>
      <c r="B204" s="240" t="s">
        <v>426</v>
      </c>
      <c r="C204" s="241" t="s">
        <v>62</v>
      </c>
      <c r="D204" s="241">
        <v>1</v>
      </c>
      <c r="E204" s="443"/>
      <c r="F204" s="58">
        <f t="shared" si="1"/>
        <v>0</v>
      </c>
    </row>
    <row r="205" spans="1:6">
      <c r="A205" s="215"/>
      <c r="B205" s="240"/>
      <c r="C205" s="241"/>
      <c r="D205" s="241"/>
      <c r="E205" s="443"/>
      <c r="F205" s="242"/>
    </row>
    <row r="206" spans="1:6">
      <c r="A206" s="54">
        <v>2</v>
      </c>
      <c r="B206" s="240" t="s">
        <v>427</v>
      </c>
      <c r="C206" s="241" t="s">
        <v>62</v>
      </c>
      <c r="D206" s="241">
        <v>13</v>
      </c>
      <c r="E206" s="443"/>
      <c r="F206" s="58">
        <f t="shared" si="1"/>
        <v>0</v>
      </c>
    </row>
    <row r="207" spans="1:6">
      <c r="A207" s="54"/>
      <c r="B207" s="240"/>
      <c r="C207" s="241"/>
      <c r="D207" s="241"/>
      <c r="E207" s="443"/>
      <c r="F207" s="243"/>
    </row>
    <row r="208" spans="1:6">
      <c r="A208" s="54">
        <v>3</v>
      </c>
      <c r="B208" s="240" t="s">
        <v>428</v>
      </c>
      <c r="C208" s="241" t="s">
        <v>62</v>
      </c>
      <c r="D208" s="241">
        <v>17</v>
      </c>
      <c r="E208" s="443"/>
      <c r="F208" s="58">
        <f t="shared" si="1"/>
        <v>0</v>
      </c>
    </row>
    <row r="209" spans="1:6">
      <c r="A209" s="54"/>
      <c r="B209" s="240"/>
      <c r="C209" s="241"/>
      <c r="D209" s="241"/>
      <c r="E209" s="443"/>
      <c r="F209" s="243"/>
    </row>
    <row r="210" spans="1:6">
      <c r="A210" s="54">
        <v>4</v>
      </c>
      <c r="B210" s="240" t="s">
        <v>429</v>
      </c>
      <c r="C210" s="241" t="s">
        <v>62</v>
      </c>
      <c r="D210" s="241">
        <v>49</v>
      </c>
      <c r="E210" s="443"/>
      <c r="F210" s="58">
        <f t="shared" si="1"/>
        <v>0</v>
      </c>
    </row>
    <row r="211" spans="1:6">
      <c r="A211" s="54"/>
      <c r="B211" s="240"/>
      <c r="C211" s="241"/>
      <c r="D211" s="241"/>
      <c r="E211" s="443"/>
      <c r="F211" s="243"/>
    </row>
    <row r="212" spans="1:6" ht="39">
      <c r="A212" s="54">
        <v>5</v>
      </c>
      <c r="B212" s="240" t="s">
        <v>430</v>
      </c>
      <c r="C212" s="241" t="s">
        <v>22</v>
      </c>
      <c r="D212" s="241">
        <v>1</v>
      </c>
      <c r="E212" s="443"/>
      <c r="F212" s="58">
        <f t="shared" si="1"/>
        <v>0</v>
      </c>
    </row>
    <row r="213" spans="1:6">
      <c r="A213" s="54"/>
      <c r="B213" s="240"/>
      <c r="C213" s="241"/>
      <c r="D213" s="241"/>
      <c r="E213" s="443"/>
      <c r="F213" s="243"/>
    </row>
    <row r="214" spans="1:6">
      <c r="A214" s="54">
        <v>6</v>
      </c>
      <c r="B214" s="240" t="s">
        <v>431</v>
      </c>
      <c r="C214" s="241"/>
      <c r="D214" s="241"/>
      <c r="E214" s="443"/>
      <c r="F214" s="243"/>
    </row>
    <row r="215" spans="1:6">
      <c r="A215" s="215" t="s">
        <v>422</v>
      </c>
      <c r="B215" s="240" t="s">
        <v>432</v>
      </c>
      <c r="C215" s="241" t="s">
        <v>108</v>
      </c>
      <c r="D215" s="241">
        <v>350</v>
      </c>
      <c r="E215" s="443"/>
      <c r="F215" s="58">
        <f t="shared" ref="F215:F222" si="2">D215*E215</f>
        <v>0</v>
      </c>
    </row>
    <row r="216" spans="1:6">
      <c r="A216" s="215" t="s">
        <v>422</v>
      </c>
      <c r="B216" s="240" t="s">
        <v>173</v>
      </c>
      <c r="C216" s="241" t="s">
        <v>108</v>
      </c>
      <c r="D216" s="241">
        <v>280</v>
      </c>
      <c r="E216" s="443"/>
      <c r="F216" s="58">
        <f t="shared" si="2"/>
        <v>0</v>
      </c>
    </row>
    <row r="217" spans="1:6">
      <c r="A217" s="215" t="s">
        <v>422</v>
      </c>
      <c r="B217" s="240" t="s">
        <v>433</v>
      </c>
      <c r="C217" s="241" t="s">
        <v>22</v>
      </c>
      <c r="D217" s="241">
        <v>1</v>
      </c>
      <c r="E217" s="443"/>
      <c r="F217" s="58">
        <f t="shared" si="2"/>
        <v>0</v>
      </c>
    </row>
    <row r="218" spans="1:6">
      <c r="A218" s="215" t="s">
        <v>422</v>
      </c>
      <c r="B218" s="240" t="s">
        <v>434</v>
      </c>
      <c r="C218" s="241" t="s">
        <v>62</v>
      </c>
      <c r="D218" s="241">
        <v>17</v>
      </c>
      <c r="E218" s="443"/>
      <c r="F218" s="58">
        <f t="shared" si="2"/>
        <v>0</v>
      </c>
    </row>
    <row r="219" spans="1:6">
      <c r="A219" s="215" t="s">
        <v>422</v>
      </c>
      <c r="B219" s="240" t="s">
        <v>435</v>
      </c>
      <c r="C219" s="241" t="s">
        <v>62</v>
      </c>
      <c r="D219" s="241">
        <v>13</v>
      </c>
      <c r="E219" s="443"/>
      <c r="F219" s="58">
        <f t="shared" si="2"/>
        <v>0</v>
      </c>
    </row>
    <row r="220" spans="1:6">
      <c r="A220" s="215" t="s">
        <v>422</v>
      </c>
      <c r="B220" s="240" t="s">
        <v>436</v>
      </c>
      <c r="C220" s="241" t="s">
        <v>62</v>
      </c>
      <c r="D220" s="241">
        <v>17</v>
      </c>
      <c r="E220" s="443"/>
      <c r="F220" s="58">
        <f t="shared" si="2"/>
        <v>0</v>
      </c>
    </row>
    <row r="221" spans="1:6">
      <c r="A221" s="215" t="s">
        <v>422</v>
      </c>
      <c r="B221" s="240" t="s">
        <v>437</v>
      </c>
      <c r="C221" s="241" t="s">
        <v>62</v>
      </c>
      <c r="D221" s="241">
        <v>49</v>
      </c>
      <c r="E221" s="443"/>
      <c r="F221" s="58">
        <f t="shared" si="2"/>
        <v>0</v>
      </c>
    </row>
    <row r="222" spans="1:6">
      <c r="A222" s="215" t="s">
        <v>422</v>
      </c>
      <c r="B222" s="240" t="s">
        <v>438</v>
      </c>
      <c r="C222" s="241" t="s">
        <v>22</v>
      </c>
      <c r="D222" s="241">
        <v>1</v>
      </c>
      <c r="E222" s="443"/>
      <c r="F222" s="58">
        <f t="shared" si="2"/>
        <v>0</v>
      </c>
    </row>
    <row r="223" spans="1:6" s="101" customFormat="1" ht="14.5" customHeight="1">
      <c r="A223" s="244"/>
      <c r="B223" s="226"/>
      <c r="C223" s="226"/>
      <c r="D223" s="245"/>
      <c r="E223" s="208"/>
      <c r="F223" s="58"/>
    </row>
    <row r="224" spans="1:6" s="101" customFormat="1">
      <c r="A224" s="217" t="s">
        <v>34</v>
      </c>
      <c r="B224" s="246" t="s">
        <v>439</v>
      </c>
      <c r="C224" s="247"/>
      <c r="D224" s="248"/>
      <c r="E224" s="249"/>
      <c r="F224" s="250">
        <f>SUM(F200:F223)</f>
        <v>0</v>
      </c>
    </row>
    <row r="225" spans="1:6" s="101" customFormat="1">
      <c r="A225" s="251"/>
      <c r="B225" s="252"/>
      <c r="C225" s="253"/>
      <c r="D225" s="254"/>
      <c r="E225" s="255"/>
      <c r="F225" s="256"/>
    </row>
    <row r="226" spans="1:6" s="101" customFormat="1" ht="26">
      <c r="A226" s="122" t="s">
        <v>440</v>
      </c>
      <c r="B226" s="237" t="s">
        <v>37</v>
      </c>
      <c r="C226" s="195"/>
      <c r="D226" s="238"/>
      <c r="E226" s="211"/>
      <c r="F226" s="223"/>
    </row>
    <row r="227" spans="1:6" s="101" customFormat="1">
      <c r="A227" s="239"/>
      <c r="B227" s="195"/>
      <c r="C227" s="195"/>
      <c r="D227" s="238"/>
      <c r="E227" s="211"/>
      <c r="F227" s="223"/>
    </row>
    <row r="228" spans="1:6" s="101" customFormat="1" ht="26">
      <c r="A228" s="240">
        <v>1</v>
      </c>
      <c r="B228" s="240" t="s">
        <v>441</v>
      </c>
      <c r="C228" s="240" t="s">
        <v>62</v>
      </c>
      <c r="D228" s="241">
        <v>1</v>
      </c>
      <c r="E228" s="443"/>
      <c r="F228" s="58">
        <f>D228*E228</f>
        <v>0</v>
      </c>
    </row>
    <row r="229" spans="1:6" s="101" customFormat="1">
      <c r="A229" s="240"/>
      <c r="B229" s="240"/>
      <c r="C229" s="240"/>
      <c r="D229" s="241"/>
      <c r="E229" s="443"/>
      <c r="F229" s="240"/>
    </row>
    <row r="230" spans="1:6" s="101" customFormat="1">
      <c r="A230" s="240">
        <v>2</v>
      </c>
      <c r="B230" s="240" t="s">
        <v>442</v>
      </c>
      <c r="C230" s="240" t="s">
        <v>62</v>
      </c>
      <c r="D230" s="241">
        <v>1</v>
      </c>
      <c r="E230" s="443"/>
      <c r="F230" s="58">
        <f>D230*E230</f>
        <v>0</v>
      </c>
    </row>
    <row r="231" spans="1:6" s="101" customFormat="1">
      <c r="A231" s="240"/>
      <c r="B231" s="240"/>
      <c r="C231" s="240"/>
      <c r="D231" s="241"/>
      <c r="E231" s="443"/>
      <c r="F231" s="240"/>
    </row>
    <row r="232" spans="1:6" s="101" customFormat="1" ht="26">
      <c r="A232" s="240">
        <v>3</v>
      </c>
      <c r="B232" s="240" t="s">
        <v>443</v>
      </c>
      <c r="C232" s="240" t="s">
        <v>62</v>
      </c>
      <c r="D232" s="241">
        <v>1</v>
      </c>
      <c r="E232" s="443"/>
      <c r="F232" s="58">
        <f>D232*E232</f>
        <v>0</v>
      </c>
    </row>
    <row r="233" spans="1:6" s="101" customFormat="1">
      <c r="A233" s="240"/>
      <c r="B233" s="240"/>
      <c r="C233" s="240"/>
      <c r="D233" s="241"/>
      <c r="E233" s="443"/>
      <c r="F233" s="240"/>
    </row>
    <row r="234" spans="1:6" s="101" customFormat="1" ht="26">
      <c r="A234" s="240">
        <v>4</v>
      </c>
      <c r="B234" s="240" t="s">
        <v>444</v>
      </c>
      <c r="C234" s="240" t="s">
        <v>62</v>
      </c>
      <c r="D234" s="241">
        <v>1</v>
      </c>
      <c r="E234" s="443"/>
      <c r="F234" s="58">
        <f>D234*E234</f>
        <v>0</v>
      </c>
    </row>
    <row r="235" spans="1:6" s="101" customFormat="1">
      <c r="A235" s="240"/>
      <c r="B235" s="240"/>
      <c r="C235" s="240"/>
      <c r="D235" s="241"/>
      <c r="E235" s="443"/>
      <c r="F235" s="240"/>
    </row>
    <row r="236" spans="1:6" s="101" customFormat="1">
      <c r="A236" s="240">
        <v>5</v>
      </c>
      <c r="B236" s="240" t="s">
        <v>445</v>
      </c>
      <c r="C236" s="240" t="s">
        <v>62</v>
      </c>
      <c r="D236" s="241">
        <v>1</v>
      </c>
      <c r="E236" s="443"/>
      <c r="F236" s="58">
        <f>D236*E236</f>
        <v>0</v>
      </c>
    </row>
    <row r="237" spans="1:6" s="101" customFormat="1">
      <c r="A237" s="240"/>
      <c r="B237" s="240"/>
      <c r="C237" s="240"/>
      <c r="D237" s="241"/>
      <c r="E237" s="443"/>
      <c r="F237" s="240"/>
    </row>
    <row r="238" spans="1:6" s="101" customFormat="1">
      <c r="A238" s="240">
        <v>6</v>
      </c>
      <c r="B238" s="240" t="s">
        <v>446</v>
      </c>
      <c r="C238" s="240" t="s">
        <v>62</v>
      </c>
      <c r="D238" s="241">
        <v>2</v>
      </c>
      <c r="E238" s="443"/>
      <c r="F238" s="58">
        <f>D238*E238</f>
        <v>0</v>
      </c>
    </row>
    <row r="239" spans="1:6" s="101" customFormat="1">
      <c r="A239" s="240"/>
      <c r="B239" s="240"/>
      <c r="C239" s="240"/>
      <c r="D239" s="241"/>
      <c r="E239" s="443"/>
      <c r="F239" s="240"/>
    </row>
    <row r="240" spans="1:6" s="101" customFormat="1" ht="87" customHeight="1">
      <c r="A240" s="240">
        <v>7</v>
      </c>
      <c r="B240" s="240" t="s">
        <v>447</v>
      </c>
      <c r="C240" s="240" t="s">
        <v>22</v>
      </c>
      <c r="D240" s="241">
        <v>1</v>
      </c>
      <c r="E240" s="443"/>
      <c r="F240" s="58">
        <f>D240*E240</f>
        <v>0</v>
      </c>
    </row>
    <row r="241" spans="1:6" s="101" customFormat="1">
      <c r="A241" s="240"/>
      <c r="B241" s="240"/>
      <c r="C241" s="240"/>
      <c r="D241" s="240"/>
      <c r="E241" s="443"/>
      <c r="F241" s="240"/>
    </row>
    <row r="242" spans="1:6" s="101" customFormat="1">
      <c r="A242" s="240">
        <v>8</v>
      </c>
      <c r="B242" s="240" t="s">
        <v>448</v>
      </c>
      <c r="C242" s="240"/>
      <c r="D242" s="240"/>
      <c r="E242" s="443"/>
      <c r="F242" s="240"/>
    </row>
    <row r="243" spans="1:6" s="101" customFormat="1">
      <c r="A243" s="257" t="s">
        <v>422</v>
      </c>
      <c r="B243" s="240" t="s">
        <v>173</v>
      </c>
      <c r="C243" s="241" t="s">
        <v>108</v>
      </c>
      <c r="D243" s="241">
        <v>15</v>
      </c>
      <c r="E243" s="443"/>
      <c r="F243" s="58">
        <f t="shared" ref="F243:F259" si="3">D243*E243</f>
        <v>0</v>
      </c>
    </row>
    <row r="244" spans="1:6" s="101" customFormat="1">
      <c r="A244" s="257" t="s">
        <v>422</v>
      </c>
      <c r="B244" s="240" t="s">
        <v>175</v>
      </c>
      <c r="C244" s="241" t="s">
        <v>108</v>
      </c>
      <c r="D244" s="241">
        <v>5</v>
      </c>
      <c r="E244" s="443"/>
      <c r="F244" s="58">
        <f t="shared" si="3"/>
        <v>0</v>
      </c>
    </row>
    <row r="245" spans="1:6" s="101" customFormat="1">
      <c r="A245" s="257" t="s">
        <v>422</v>
      </c>
      <c r="B245" s="240" t="s">
        <v>174</v>
      </c>
      <c r="C245" s="241" t="s">
        <v>108</v>
      </c>
      <c r="D245" s="241">
        <v>5</v>
      </c>
      <c r="E245" s="443"/>
      <c r="F245" s="58">
        <f t="shared" si="3"/>
        <v>0</v>
      </c>
    </row>
    <row r="246" spans="1:6" s="101" customFormat="1">
      <c r="A246" s="257" t="s">
        <v>422</v>
      </c>
      <c r="B246" s="240" t="s">
        <v>449</v>
      </c>
      <c r="C246" s="241" t="s">
        <v>108</v>
      </c>
      <c r="D246" s="241">
        <v>10</v>
      </c>
      <c r="E246" s="443"/>
      <c r="F246" s="58">
        <f t="shared" si="3"/>
        <v>0</v>
      </c>
    </row>
    <row r="247" spans="1:6" s="101" customFormat="1">
      <c r="A247" s="257" t="s">
        <v>422</v>
      </c>
      <c r="B247" s="240" t="s">
        <v>450</v>
      </c>
      <c r="C247" s="241" t="s">
        <v>62</v>
      </c>
      <c r="D247" s="241">
        <v>1</v>
      </c>
      <c r="E247" s="443"/>
      <c r="F247" s="58">
        <f t="shared" si="3"/>
        <v>0</v>
      </c>
    </row>
    <row r="248" spans="1:6" s="101" customFormat="1">
      <c r="A248" s="257" t="s">
        <v>422</v>
      </c>
      <c r="B248" s="240" t="s">
        <v>451</v>
      </c>
      <c r="C248" s="241" t="s">
        <v>108</v>
      </c>
      <c r="D248" s="241">
        <v>3</v>
      </c>
      <c r="E248" s="443"/>
      <c r="F248" s="58">
        <f t="shared" si="3"/>
        <v>0</v>
      </c>
    </row>
    <row r="249" spans="1:6" s="101" customFormat="1">
      <c r="A249" s="257" t="s">
        <v>422</v>
      </c>
      <c r="B249" s="240" t="s">
        <v>452</v>
      </c>
      <c r="C249" s="241" t="s">
        <v>62</v>
      </c>
      <c r="D249" s="241">
        <v>1</v>
      </c>
      <c r="E249" s="443"/>
      <c r="F249" s="58">
        <f t="shared" si="3"/>
        <v>0</v>
      </c>
    </row>
    <row r="250" spans="1:6" s="101" customFormat="1">
      <c r="A250" s="257" t="s">
        <v>422</v>
      </c>
      <c r="B250" s="240" t="s">
        <v>453</v>
      </c>
      <c r="C250" s="241" t="s">
        <v>62</v>
      </c>
      <c r="D250" s="241">
        <v>1</v>
      </c>
      <c r="E250" s="443"/>
      <c r="F250" s="58">
        <f t="shared" si="3"/>
        <v>0</v>
      </c>
    </row>
    <row r="251" spans="1:6" s="101" customFormat="1">
      <c r="A251" s="257" t="s">
        <v>422</v>
      </c>
      <c r="B251" s="240" t="s">
        <v>454</v>
      </c>
      <c r="C251" s="241" t="s">
        <v>108</v>
      </c>
      <c r="D251" s="241">
        <v>15</v>
      </c>
      <c r="E251" s="443"/>
      <c r="F251" s="58">
        <f t="shared" si="3"/>
        <v>0</v>
      </c>
    </row>
    <row r="252" spans="1:6" s="101" customFormat="1">
      <c r="A252" s="257" t="s">
        <v>422</v>
      </c>
      <c r="B252" s="240" t="s">
        <v>455</v>
      </c>
      <c r="C252" s="241" t="s">
        <v>108</v>
      </c>
      <c r="D252" s="241">
        <v>20</v>
      </c>
      <c r="E252" s="443"/>
      <c r="F252" s="58">
        <f t="shared" si="3"/>
        <v>0</v>
      </c>
    </row>
    <row r="253" spans="1:6" s="101" customFormat="1">
      <c r="A253" s="257" t="s">
        <v>456</v>
      </c>
      <c r="B253" s="240" t="s">
        <v>457</v>
      </c>
      <c r="C253" s="241" t="s">
        <v>22</v>
      </c>
      <c r="D253" s="241">
        <v>1</v>
      </c>
      <c r="E253" s="443"/>
      <c r="F253" s="58">
        <f t="shared" si="3"/>
        <v>0</v>
      </c>
    </row>
    <row r="254" spans="1:6" s="101" customFormat="1">
      <c r="A254" s="257" t="s">
        <v>422</v>
      </c>
      <c r="B254" s="240" t="s">
        <v>458</v>
      </c>
      <c r="C254" s="241" t="s">
        <v>22</v>
      </c>
      <c r="D254" s="241">
        <v>1</v>
      </c>
      <c r="E254" s="443"/>
      <c r="F254" s="58">
        <f t="shared" si="3"/>
        <v>0</v>
      </c>
    </row>
    <row r="255" spans="1:6" s="101" customFormat="1">
      <c r="A255" s="257" t="s">
        <v>422</v>
      </c>
      <c r="B255" s="240" t="s">
        <v>459</v>
      </c>
      <c r="C255" s="241" t="s">
        <v>62</v>
      </c>
      <c r="D255" s="241">
        <v>2</v>
      </c>
      <c r="E255" s="443"/>
      <c r="F255" s="58">
        <f t="shared" si="3"/>
        <v>0</v>
      </c>
    </row>
    <row r="256" spans="1:6" s="101" customFormat="1">
      <c r="A256" s="257" t="s">
        <v>422</v>
      </c>
      <c r="B256" s="240" t="s">
        <v>460</v>
      </c>
      <c r="C256" s="241" t="s">
        <v>62</v>
      </c>
      <c r="D256" s="241">
        <v>1</v>
      </c>
      <c r="E256" s="443"/>
      <c r="F256" s="58">
        <f t="shared" si="3"/>
        <v>0</v>
      </c>
    </row>
    <row r="257" spans="1:6" s="101" customFormat="1">
      <c r="A257" s="257" t="s">
        <v>422</v>
      </c>
      <c r="B257" s="240" t="s">
        <v>461</v>
      </c>
      <c r="C257" s="241" t="s">
        <v>62</v>
      </c>
      <c r="D257" s="241">
        <v>1</v>
      </c>
      <c r="E257" s="443"/>
      <c r="F257" s="58">
        <f t="shared" si="3"/>
        <v>0</v>
      </c>
    </row>
    <row r="258" spans="1:6" s="101" customFormat="1">
      <c r="A258" s="257" t="s">
        <v>422</v>
      </c>
      <c r="B258" s="240" t="s">
        <v>462</v>
      </c>
      <c r="C258" s="241" t="s">
        <v>62</v>
      </c>
      <c r="D258" s="241">
        <v>1</v>
      </c>
      <c r="E258" s="443"/>
      <c r="F258" s="58">
        <f t="shared" si="3"/>
        <v>0</v>
      </c>
    </row>
    <row r="259" spans="1:6" s="101" customFormat="1">
      <c r="A259" s="257" t="s">
        <v>422</v>
      </c>
      <c r="B259" s="240" t="s">
        <v>463</v>
      </c>
      <c r="C259" s="241" t="s">
        <v>22</v>
      </c>
      <c r="D259" s="241">
        <v>1</v>
      </c>
      <c r="E259" s="443"/>
      <c r="F259" s="58">
        <f t="shared" si="3"/>
        <v>0</v>
      </c>
    </row>
    <row r="260" spans="1:6" s="101" customFormat="1">
      <c r="A260" s="244"/>
      <c r="B260" s="226"/>
      <c r="C260" s="226"/>
      <c r="D260" s="245"/>
      <c r="E260" s="208"/>
      <c r="F260" s="58"/>
    </row>
    <row r="261" spans="1:6" s="101" customFormat="1" ht="26">
      <c r="A261" s="217" t="s">
        <v>36</v>
      </c>
      <c r="B261" s="246" t="s">
        <v>464</v>
      </c>
      <c r="C261" s="247"/>
      <c r="D261" s="248"/>
      <c r="E261" s="249"/>
      <c r="F261" s="250">
        <f>SUM(F228:F260)</f>
        <v>0</v>
      </c>
    </row>
    <row r="262" spans="1:6" s="101" customFormat="1">
      <c r="A262" s="251"/>
      <c r="B262" s="252"/>
      <c r="C262" s="253"/>
      <c r="D262" s="254"/>
      <c r="E262" s="255"/>
      <c r="F262" s="256"/>
    </row>
    <row r="263" spans="1:6" s="101" customFormat="1" ht="26">
      <c r="A263" s="122" t="s">
        <v>465</v>
      </c>
      <c r="B263" s="237" t="s">
        <v>39</v>
      </c>
      <c r="C263" s="195"/>
      <c r="D263" s="238"/>
      <c r="E263" s="211"/>
      <c r="F263" s="223"/>
    </row>
    <row r="264" spans="1:6" s="101" customFormat="1">
      <c r="A264" s="122"/>
      <c r="B264" s="237"/>
      <c r="C264" s="195"/>
      <c r="D264" s="238"/>
      <c r="E264" s="211"/>
      <c r="F264" s="223"/>
    </row>
    <row r="265" spans="1:6" s="101" customFormat="1" ht="26">
      <c r="A265" s="240">
        <v>1</v>
      </c>
      <c r="B265" s="240" t="s">
        <v>466</v>
      </c>
      <c r="C265" s="241" t="s">
        <v>62</v>
      </c>
      <c r="D265" s="241">
        <v>1</v>
      </c>
      <c r="E265" s="444"/>
      <c r="F265" s="58">
        <f>D265*E265</f>
        <v>0</v>
      </c>
    </row>
    <row r="266" spans="1:6" s="101" customFormat="1">
      <c r="A266" s="240"/>
      <c r="B266" s="240"/>
      <c r="C266" s="241"/>
      <c r="D266" s="241"/>
      <c r="E266" s="444"/>
      <c r="F266" s="258"/>
    </row>
    <row r="267" spans="1:6" s="101" customFormat="1" ht="26">
      <c r="A267" s="240">
        <v>2</v>
      </c>
      <c r="B267" s="240" t="s">
        <v>467</v>
      </c>
      <c r="C267" s="241" t="s">
        <v>62</v>
      </c>
      <c r="D267" s="241">
        <v>1</v>
      </c>
      <c r="E267" s="444"/>
      <c r="F267" s="58">
        <f>D267*E267</f>
        <v>0</v>
      </c>
    </row>
    <row r="268" spans="1:6" s="101" customFormat="1">
      <c r="A268" s="240"/>
      <c r="B268" s="240"/>
      <c r="C268" s="241"/>
      <c r="D268" s="241"/>
      <c r="E268" s="444"/>
      <c r="F268" s="258"/>
    </row>
    <row r="269" spans="1:6" s="101" customFormat="1" ht="26">
      <c r="A269" s="240">
        <v>3</v>
      </c>
      <c r="B269" s="240" t="s">
        <v>443</v>
      </c>
      <c r="C269" s="241" t="s">
        <v>62</v>
      </c>
      <c r="D269" s="241">
        <v>1</v>
      </c>
      <c r="E269" s="445"/>
      <c r="F269" s="58">
        <f>D269*E269</f>
        <v>0</v>
      </c>
    </row>
    <row r="270" spans="1:6" s="101" customFormat="1">
      <c r="A270" s="240"/>
      <c r="B270" s="240"/>
      <c r="C270" s="241"/>
      <c r="D270" s="241"/>
      <c r="E270" s="445"/>
      <c r="F270" s="259"/>
    </row>
    <row r="271" spans="1:6" s="101" customFormat="1">
      <c r="A271" s="240">
        <v>4</v>
      </c>
      <c r="B271" s="240" t="s">
        <v>468</v>
      </c>
      <c r="C271" s="241" t="s">
        <v>22</v>
      </c>
      <c r="D271" s="241">
        <v>1</v>
      </c>
      <c r="E271" s="445"/>
      <c r="F271" s="58">
        <f t="shared" ref="F271:F280" si="4">D271*E271</f>
        <v>0</v>
      </c>
    </row>
    <row r="272" spans="1:6" s="101" customFormat="1">
      <c r="A272" s="257" t="s">
        <v>422</v>
      </c>
      <c r="B272" s="240" t="s">
        <v>469</v>
      </c>
      <c r="C272" s="241" t="s">
        <v>62</v>
      </c>
      <c r="D272" s="241">
        <v>1</v>
      </c>
      <c r="E272" s="446"/>
      <c r="F272" s="58">
        <f t="shared" si="4"/>
        <v>0</v>
      </c>
    </row>
    <row r="273" spans="1:6" s="101" customFormat="1">
      <c r="A273" s="257" t="s">
        <v>422</v>
      </c>
      <c r="B273" s="240" t="s">
        <v>470</v>
      </c>
      <c r="C273" s="241" t="s">
        <v>62</v>
      </c>
      <c r="D273" s="241">
        <v>1</v>
      </c>
      <c r="E273" s="447"/>
      <c r="F273" s="58">
        <f t="shared" si="4"/>
        <v>0</v>
      </c>
    </row>
    <row r="274" spans="1:6" s="101" customFormat="1">
      <c r="A274" s="257" t="s">
        <v>422</v>
      </c>
      <c r="B274" s="240" t="s">
        <v>471</v>
      </c>
      <c r="C274" s="241" t="s">
        <v>62</v>
      </c>
      <c r="D274" s="241">
        <v>1</v>
      </c>
      <c r="E274" s="447"/>
      <c r="F274" s="58">
        <f t="shared" si="4"/>
        <v>0</v>
      </c>
    </row>
    <row r="275" spans="1:6" s="101" customFormat="1">
      <c r="A275" s="257" t="s">
        <v>422</v>
      </c>
      <c r="B275" s="240" t="s">
        <v>472</v>
      </c>
      <c r="C275" s="241" t="s">
        <v>62</v>
      </c>
      <c r="D275" s="241">
        <v>1</v>
      </c>
      <c r="E275" s="447"/>
      <c r="F275" s="58">
        <f t="shared" si="4"/>
        <v>0</v>
      </c>
    </row>
    <row r="276" spans="1:6" s="101" customFormat="1">
      <c r="A276" s="257" t="s">
        <v>422</v>
      </c>
      <c r="B276" s="240" t="s">
        <v>473</v>
      </c>
      <c r="C276" s="241" t="s">
        <v>62</v>
      </c>
      <c r="D276" s="241">
        <v>1</v>
      </c>
      <c r="E276" s="447"/>
      <c r="F276" s="58">
        <f t="shared" si="4"/>
        <v>0</v>
      </c>
    </row>
    <row r="277" spans="1:6" s="101" customFormat="1">
      <c r="A277" s="257" t="s">
        <v>422</v>
      </c>
      <c r="B277" s="240" t="s">
        <v>474</v>
      </c>
      <c r="C277" s="241" t="s">
        <v>62</v>
      </c>
      <c r="D277" s="241">
        <v>1</v>
      </c>
      <c r="E277" s="447"/>
      <c r="F277" s="58">
        <f t="shared" si="4"/>
        <v>0</v>
      </c>
    </row>
    <row r="278" spans="1:6" s="101" customFormat="1" ht="26">
      <c r="A278" s="257" t="s">
        <v>422</v>
      </c>
      <c r="B278" s="240" t="s">
        <v>475</v>
      </c>
      <c r="C278" s="241" t="s">
        <v>62</v>
      </c>
      <c r="D278" s="241">
        <v>1</v>
      </c>
      <c r="E278" s="447"/>
      <c r="F278" s="58">
        <f t="shared" si="4"/>
        <v>0</v>
      </c>
    </row>
    <row r="279" spans="1:6" s="101" customFormat="1">
      <c r="A279" s="260"/>
      <c r="B279" s="240"/>
      <c r="C279" s="241"/>
      <c r="D279" s="241"/>
      <c r="E279" s="445"/>
      <c r="F279" s="58"/>
    </row>
    <row r="280" spans="1:6" s="101" customFormat="1">
      <c r="A280" s="240">
        <v>5</v>
      </c>
      <c r="B280" s="240" t="s">
        <v>476</v>
      </c>
      <c r="C280" s="241" t="s">
        <v>62</v>
      </c>
      <c r="D280" s="241">
        <v>2</v>
      </c>
      <c r="E280" s="445"/>
      <c r="F280" s="58">
        <f t="shared" si="4"/>
        <v>0</v>
      </c>
    </row>
    <row r="281" spans="1:6" s="101" customFormat="1">
      <c r="A281" s="240"/>
      <c r="B281" s="240"/>
      <c r="C281" s="241"/>
      <c r="D281" s="241"/>
      <c r="E281" s="445"/>
      <c r="F281" s="259"/>
    </row>
    <row r="282" spans="1:6" s="101" customFormat="1">
      <c r="A282" s="240">
        <v>6</v>
      </c>
      <c r="B282" s="240" t="s">
        <v>448</v>
      </c>
      <c r="C282" s="241"/>
      <c r="D282" s="241"/>
      <c r="E282" s="448"/>
      <c r="F282" s="261"/>
    </row>
    <row r="283" spans="1:6" s="101" customFormat="1">
      <c r="A283" s="257" t="s">
        <v>422</v>
      </c>
      <c r="B283" s="240" t="s">
        <v>173</v>
      </c>
      <c r="C283" s="241" t="s">
        <v>108</v>
      </c>
      <c r="D283" s="241">
        <v>15</v>
      </c>
      <c r="E283" s="449"/>
      <c r="F283" s="58">
        <f t="shared" ref="F283:F298" si="5">D283*E283</f>
        <v>0</v>
      </c>
    </row>
    <row r="284" spans="1:6" s="101" customFormat="1">
      <c r="A284" s="257" t="s">
        <v>422</v>
      </c>
      <c r="B284" s="240" t="s">
        <v>175</v>
      </c>
      <c r="C284" s="241" t="s">
        <v>108</v>
      </c>
      <c r="D284" s="241">
        <v>10</v>
      </c>
      <c r="E284" s="449"/>
      <c r="F284" s="58">
        <f t="shared" si="5"/>
        <v>0</v>
      </c>
    </row>
    <row r="285" spans="1:6" s="101" customFormat="1">
      <c r="A285" s="257" t="s">
        <v>422</v>
      </c>
      <c r="B285" s="240" t="s">
        <v>174</v>
      </c>
      <c r="C285" s="241" t="s">
        <v>108</v>
      </c>
      <c r="D285" s="241">
        <v>10</v>
      </c>
      <c r="E285" s="449"/>
      <c r="F285" s="58">
        <f t="shared" si="5"/>
        <v>0</v>
      </c>
    </row>
    <row r="286" spans="1:6" s="101" customFormat="1">
      <c r="A286" s="257" t="s">
        <v>422</v>
      </c>
      <c r="B286" s="240" t="s">
        <v>449</v>
      </c>
      <c r="C286" s="241" t="s">
        <v>108</v>
      </c>
      <c r="D286" s="241">
        <v>10</v>
      </c>
      <c r="E286" s="449"/>
      <c r="F286" s="58">
        <f t="shared" si="5"/>
        <v>0</v>
      </c>
    </row>
    <row r="287" spans="1:6" s="101" customFormat="1">
      <c r="A287" s="257" t="s">
        <v>422</v>
      </c>
      <c r="B287" s="240" t="s">
        <v>451</v>
      </c>
      <c r="C287" s="241" t="s">
        <v>108</v>
      </c>
      <c r="D287" s="241">
        <v>10</v>
      </c>
      <c r="E287" s="449"/>
      <c r="F287" s="58">
        <f t="shared" si="5"/>
        <v>0</v>
      </c>
    </row>
    <row r="288" spans="1:6" s="101" customFormat="1">
      <c r="A288" s="257" t="s">
        <v>422</v>
      </c>
      <c r="B288" s="240" t="s">
        <v>452</v>
      </c>
      <c r="C288" s="241" t="s">
        <v>62</v>
      </c>
      <c r="D288" s="241">
        <v>1</v>
      </c>
      <c r="E288" s="449"/>
      <c r="F288" s="58">
        <f t="shared" si="5"/>
        <v>0</v>
      </c>
    </row>
    <row r="289" spans="1:6" s="101" customFormat="1" ht="26">
      <c r="A289" s="257" t="s">
        <v>422</v>
      </c>
      <c r="B289" s="240" t="s">
        <v>477</v>
      </c>
      <c r="C289" s="241" t="s">
        <v>62</v>
      </c>
      <c r="D289" s="241">
        <v>1</v>
      </c>
      <c r="E289" s="449"/>
      <c r="F289" s="58">
        <f t="shared" si="5"/>
        <v>0</v>
      </c>
    </row>
    <row r="290" spans="1:6" s="101" customFormat="1">
      <c r="A290" s="257" t="s">
        <v>422</v>
      </c>
      <c r="B290" s="240" t="s">
        <v>478</v>
      </c>
      <c r="C290" s="241" t="s">
        <v>108</v>
      </c>
      <c r="D290" s="241">
        <v>15</v>
      </c>
      <c r="E290" s="449"/>
      <c r="F290" s="58">
        <f t="shared" si="5"/>
        <v>0</v>
      </c>
    </row>
    <row r="291" spans="1:6" s="101" customFormat="1">
      <c r="A291" s="257" t="s">
        <v>422</v>
      </c>
      <c r="B291" s="240" t="s">
        <v>455</v>
      </c>
      <c r="C291" s="241" t="s">
        <v>108</v>
      </c>
      <c r="D291" s="241">
        <v>20</v>
      </c>
      <c r="E291" s="449"/>
      <c r="F291" s="58">
        <f t="shared" si="5"/>
        <v>0</v>
      </c>
    </row>
    <row r="292" spans="1:6" s="101" customFormat="1">
      <c r="A292" s="257" t="s">
        <v>456</v>
      </c>
      <c r="B292" s="240" t="s">
        <v>457</v>
      </c>
      <c r="C292" s="241" t="s">
        <v>22</v>
      </c>
      <c r="D292" s="241">
        <v>1</v>
      </c>
      <c r="E292" s="449"/>
      <c r="F292" s="58">
        <f t="shared" si="5"/>
        <v>0</v>
      </c>
    </row>
    <row r="293" spans="1:6" s="101" customFormat="1">
      <c r="A293" s="257" t="s">
        <v>422</v>
      </c>
      <c r="B293" s="240" t="s">
        <v>458</v>
      </c>
      <c r="C293" s="241" t="s">
        <v>22</v>
      </c>
      <c r="D293" s="241">
        <v>1</v>
      </c>
      <c r="E293" s="449"/>
      <c r="F293" s="58">
        <f t="shared" si="5"/>
        <v>0</v>
      </c>
    </row>
    <row r="294" spans="1:6" s="101" customFormat="1">
      <c r="A294" s="257" t="s">
        <v>422</v>
      </c>
      <c r="B294" s="240" t="s">
        <v>459</v>
      </c>
      <c r="C294" s="241" t="s">
        <v>62</v>
      </c>
      <c r="D294" s="241">
        <v>2</v>
      </c>
      <c r="E294" s="449"/>
      <c r="F294" s="58">
        <f t="shared" si="5"/>
        <v>0</v>
      </c>
    </row>
    <row r="295" spans="1:6" s="101" customFormat="1">
      <c r="A295" s="257" t="s">
        <v>422</v>
      </c>
      <c r="B295" s="240" t="s">
        <v>460</v>
      </c>
      <c r="C295" s="241" t="s">
        <v>62</v>
      </c>
      <c r="D295" s="241">
        <v>1</v>
      </c>
      <c r="E295" s="449"/>
      <c r="F295" s="58">
        <f t="shared" si="5"/>
        <v>0</v>
      </c>
    </row>
    <row r="296" spans="1:6" s="101" customFormat="1">
      <c r="A296" s="257" t="s">
        <v>422</v>
      </c>
      <c r="B296" s="240" t="s">
        <v>461</v>
      </c>
      <c r="C296" s="241" t="s">
        <v>62</v>
      </c>
      <c r="D296" s="241">
        <v>1</v>
      </c>
      <c r="E296" s="449"/>
      <c r="F296" s="58">
        <f t="shared" si="5"/>
        <v>0</v>
      </c>
    </row>
    <row r="297" spans="1:6" s="101" customFormat="1">
      <c r="A297" s="257" t="s">
        <v>422</v>
      </c>
      <c r="B297" s="240" t="s">
        <v>462</v>
      </c>
      <c r="C297" s="241" t="s">
        <v>62</v>
      </c>
      <c r="D297" s="241">
        <v>1</v>
      </c>
      <c r="E297" s="449"/>
      <c r="F297" s="58">
        <f t="shared" si="5"/>
        <v>0</v>
      </c>
    </row>
    <row r="298" spans="1:6" s="101" customFormat="1">
      <c r="A298" s="257" t="s">
        <v>422</v>
      </c>
      <c r="B298" s="240" t="s">
        <v>463</v>
      </c>
      <c r="C298" s="241" t="s">
        <v>22</v>
      </c>
      <c r="D298" s="241">
        <v>1</v>
      </c>
      <c r="E298" s="444"/>
      <c r="F298" s="58">
        <f t="shared" si="5"/>
        <v>0</v>
      </c>
    </row>
    <row r="299" spans="1:6" s="101" customFormat="1">
      <c r="A299" s="244"/>
      <c r="B299" s="226"/>
      <c r="C299" s="226"/>
      <c r="D299" s="245"/>
      <c r="E299" s="208"/>
      <c r="F299" s="58"/>
    </row>
    <row r="300" spans="1:6" s="101" customFormat="1" ht="26">
      <c r="A300" s="217" t="s">
        <v>38</v>
      </c>
      <c r="B300" s="246" t="s">
        <v>479</v>
      </c>
      <c r="C300" s="247"/>
      <c r="D300" s="248"/>
      <c r="E300" s="249"/>
      <c r="F300" s="250">
        <f>SUM(F265:F299)</f>
        <v>0</v>
      </c>
    </row>
    <row r="301" spans="1:6" s="101" customFormat="1">
      <c r="A301" s="251"/>
      <c r="B301" s="252"/>
      <c r="C301" s="253"/>
      <c r="D301" s="254"/>
      <c r="E301" s="255"/>
      <c r="F301" s="256"/>
    </row>
    <row r="302" spans="1:6" s="101" customFormat="1">
      <c r="A302" s="122"/>
      <c r="B302" s="262"/>
      <c r="C302" s="196"/>
      <c r="D302" s="196"/>
      <c r="E302" s="263"/>
      <c r="F302" s="264"/>
    </row>
    <row r="303" spans="1:6" s="101" customFormat="1">
      <c r="A303" s="122" t="s">
        <v>40</v>
      </c>
      <c r="B303" s="262" t="s">
        <v>41</v>
      </c>
      <c r="C303" s="196"/>
      <c r="D303" s="196"/>
      <c r="E303" s="263"/>
      <c r="F303" s="264"/>
    </row>
    <row r="304" spans="1:6" s="101" customFormat="1" ht="39">
      <c r="A304" s="122"/>
      <c r="B304" s="262" t="s">
        <v>480</v>
      </c>
      <c r="C304" s="196"/>
      <c r="D304" s="196"/>
      <c r="E304" s="263"/>
      <c r="F304" s="264"/>
    </row>
    <row r="305" spans="1:6" s="101" customFormat="1" ht="156">
      <c r="A305" s="54">
        <v>1</v>
      </c>
      <c r="B305" s="265" t="s">
        <v>481</v>
      </c>
      <c r="C305" s="118" t="s">
        <v>62</v>
      </c>
      <c r="D305" s="119">
        <v>1</v>
      </c>
      <c r="E305" s="135"/>
      <c r="F305" s="58">
        <f>D305*E305</f>
        <v>0</v>
      </c>
    </row>
    <row r="306" spans="1:6" s="101" customFormat="1">
      <c r="A306" s="122"/>
      <c r="B306" s="262"/>
      <c r="C306" s="196"/>
      <c r="D306" s="196"/>
      <c r="E306" s="263"/>
      <c r="F306" s="264"/>
    </row>
    <row r="307" spans="1:6" s="101" customFormat="1" ht="143">
      <c r="A307" s="54">
        <v>2</v>
      </c>
      <c r="B307" s="265" t="s">
        <v>482</v>
      </c>
      <c r="C307" s="118" t="s">
        <v>62</v>
      </c>
      <c r="D307" s="119">
        <v>1</v>
      </c>
      <c r="E307" s="135"/>
      <c r="F307" s="58">
        <f>D307*E307</f>
        <v>0</v>
      </c>
    </row>
    <row r="308" spans="1:6" s="101" customFormat="1">
      <c r="A308" s="122"/>
      <c r="B308" s="262"/>
      <c r="C308" s="196"/>
      <c r="D308" s="196"/>
      <c r="E308" s="263"/>
      <c r="F308" s="264"/>
    </row>
    <row r="309" spans="1:6" s="101" customFormat="1" ht="91">
      <c r="A309" s="54">
        <v>3</v>
      </c>
      <c r="B309" s="265" t="s">
        <v>483</v>
      </c>
      <c r="C309" s="118" t="s">
        <v>62</v>
      </c>
      <c r="D309" s="119">
        <v>1</v>
      </c>
      <c r="E309" s="135"/>
      <c r="F309" s="58">
        <f>D309*E309</f>
        <v>0</v>
      </c>
    </row>
    <row r="310" spans="1:6" s="101" customFormat="1">
      <c r="A310" s="122"/>
      <c r="B310" s="262"/>
      <c r="C310" s="196"/>
      <c r="D310" s="196"/>
      <c r="E310" s="263"/>
      <c r="F310" s="264"/>
    </row>
    <row r="311" spans="1:6" s="101" customFormat="1" ht="26">
      <c r="A311" s="53">
        <v>4</v>
      </c>
      <c r="B311" s="265" t="s">
        <v>484</v>
      </c>
      <c r="C311" s="118" t="s">
        <v>62</v>
      </c>
      <c r="D311" s="119">
        <v>50</v>
      </c>
      <c r="E311" s="135"/>
      <c r="F311" s="58">
        <f>D311*E311</f>
        <v>0</v>
      </c>
    </row>
    <row r="312" spans="1:6" s="101" customFormat="1">
      <c r="A312" s="53"/>
      <c r="B312" s="265"/>
      <c r="C312" s="196"/>
      <c r="D312" s="196"/>
      <c r="E312" s="263"/>
      <c r="F312" s="264"/>
    </row>
    <row r="313" spans="1:6" s="101" customFormat="1">
      <c r="A313" s="53">
        <v>5</v>
      </c>
      <c r="B313" s="265" t="s">
        <v>485</v>
      </c>
      <c r="C313" s="118" t="s">
        <v>62</v>
      </c>
      <c r="D313" s="119">
        <v>50</v>
      </c>
      <c r="E313" s="135"/>
      <c r="F313" s="58">
        <f>D313*E313</f>
        <v>0</v>
      </c>
    </row>
    <row r="314" spans="1:6" s="101" customFormat="1">
      <c r="A314" s="53"/>
      <c r="B314" s="265"/>
      <c r="C314" s="196"/>
      <c r="D314" s="196"/>
      <c r="E314" s="263"/>
      <c r="F314" s="264"/>
    </row>
    <row r="315" spans="1:6" s="101" customFormat="1">
      <c r="A315" s="53">
        <v>6</v>
      </c>
      <c r="B315" s="265" t="s">
        <v>486</v>
      </c>
      <c r="C315" s="118" t="s">
        <v>62</v>
      </c>
      <c r="D315" s="119">
        <v>50</v>
      </c>
      <c r="E315" s="135"/>
      <c r="F315" s="58">
        <f>D315*E315</f>
        <v>0</v>
      </c>
    </row>
    <row r="316" spans="1:6" s="101" customFormat="1">
      <c r="A316" s="53"/>
      <c r="B316" s="265"/>
      <c r="C316" s="196"/>
      <c r="D316" s="196"/>
      <c r="E316" s="263"/>
      <c r="F316" s="264"/>
    </row>
    <row r="317" spans="1:6" s="101" customFormat="1" ht="65">
      <c r="A317" s="53">
        <v>7</v>
      </c>
      <c r="B317" s="265" t="s">
        <v>487</v>
      </c>
      <c r="C317" s="118" t="s">
        <v>62</v>
      </c>
      <c r="D317" s="119">
        <v>1</v>
      </c>
      <c r="E317" s="135"/>
      <c r="F317" s="58">
        <f>D317*E317</f>
        <v>0</v>
      </c>
    </row>
    <row r="318" spans="1:6" s="101" customFormat="1">
      <c r="A318" s="53"/>
      <c r="B318" s="262"/>
      <c r="C318" s="196"/>
      <c r="D318" s="196"/>
      <c r="E318" s="263"/>
      <c r="F318" s="264"/>
    </row>
    <row r="319" spans="1:6" s="101" customFormat="1" ht="39">
      <c r="A319" s="53">
        <v>8</v>
      </c>
      <c r="B319" s="265" t="s">
        <v>488</v>
      </c>
      <c r="C319" s="118" t="s">
        <v>62</v>
      </c>
      <c r="D319" s="119">
        <v>3</v>
      </c>
      <c r="E319" s="135"/>
      <c r="F319" s="58">
        <f>D319*E319</f>
        <v>0</v>
      </c>
    </row>
    <row r="320" spans="1:6" s="101" customFormat="1">
      <c r="A320" s="53"/>
      <c r="B320" s="265"/>
      <c r="C320" s="196"/>
      <c r="D320" s="196"/>
      <c r="E320" s="263"/>
      <c r="F320" s="264"/>
    </row>
    <row r="321" spans="1:6" s="101" customFormat="1" ht="117">
      <c r="A321" s="53">
        <v>9</v>
      </c>
      <c r="B321" s="265" t="s">
        <v>489</v>
      </c>
      <c r="C321" s="118" t="s">
        <v>62</v>
      </c>
      <c r="D321" s="119">
        <v>1</v>
      </c>
      <c r="E321" s="135"/>
      <c r="F321" s="58">
        <f>D321*E321</f>
        <v>0</v>
      </c>
    </row>
    <row r="322" spans="1:6" s="101" customFormat="1">
      <c r="A322" s="53"/>
      <c r="B322" s="265"/>
      <c r="C322" s="196"/>
      <c r="D322" s="196"/>
      <c r="E322" s="263"/>
      <c r="F322" s="264"/>
    </row>
    <row r="323" spans="1:6" s="101" customFormat="1" ht="26">
      <c r="A323" s="53">
        <v>10</v>
      </c>
      <c r="B323" s="265" t="s">
        <v>490</v>
      </c>
      <c r="C323" s="118" t="s">
        <v>62</v>
      </c>
      <c r="D323" s="119">
        <v>1</v>
      </c>
      <c r="E323" s="135"/>
      <c r="F323" s="58">
        <f>D323*E323</f>
        <v>0</v>
      </c>
    </row>
    <row r="324" spans="1:6" s="101" customFormat="1">
      <c r="A324" s="53"/>
      <c r="B324" s="265"/>
      <c r="C324" s="196"/>
      <c r="D324" s="196"/>
      <c r="E324" s="263"/>
      <c r="F324" s="264"/>
    </row>
    <row r="325" spans="1:6" s="101" customFormat="1">
      <c r="A325" s="53">
        <v>11</v>
      </c>
      <c r="B325" s="265" t="s">
        <v>491</v>
      </c>
      <c r="C325" s="118" t="s">
        <v>62</v>
      </c>
      <c r="D325" s="119">
        <v>1</v>
      </c>
      <c r="E325" s="135"/>
      <c r="F325" s="58">
        <f>D325*E325</f>
        <v>0</v>
      </c>
    </row>
    <row r="326" spans="1:6" s="101" customFormat="1">
      <c r="A326" s="53"/>
      <c r="B326" s="265"/>
      <c r="C326" s="118"/>
      <c r="D326" s="119"/>
      <c r="E326" s="135"/>
      <c r="F326" s="58"/>
    </row>
    <row r="327" spans="1:6" s="101" customFormat="1" ht="104">
      <c r="A327" s="53">
        <v>12</v>
      </c>
      <c r="B327" s="265" t="s">
        <v>492</v>
      </c>
      <c r="C327" s="118" t="s">
        <v>62</v>
      </c>
      <c r="D327" s="119">
        <v>1</v>
      </c>
      <c r="E327" s="135"/>
      <c r="F327" s="58">
        <f>D327*E327</f>
        <v>0</v>
      </c>
    </row>
    <row r="328" spans="1:6" s="101" customFormat="1">
      <c r="A328" s="53"/>
      <c r="B328" s="265"/>
      <c r="C328" s="118"/>
      <c r="D328" s="119"/>
      <c r="E328" s="135"/>
      <c r="F328" s="58"/>
    </row>
    <row r="329" spans="1:6" s="101" customFormat="1">
      <c r="A329" s="53">
        <v>13</v>
      </c>
      <c r="B329" s="265" t="s">
        <v>493</v>
      </c>
      <c r="C329" s="118"/>
      <c r="D329" s="119"/>
      <c r="E329" s="135"/>
      <c r="F329" s="58"/>
    </row>
    <row r="330" spans="1:6" s="101" customFormat="1">
      <c r="A330" s="266" t="s">
        <v>142</v>
      </c>
      <c r="B330" s="265" t="s">
        <v>494</v>
      </c>
      <c r="C330" s="118" t="s">
        <v>108</v>
      </c>
      <c r="D330" s="119">
        <v>120</v>
      </c>
      <c r="E330" s="135"/>
      <c r="F330" s="58">
        <f>D330*E330</f>
        <v>0</v>
      </c>
    </row>
    <row r="331" spans="1:6" s="101" customFormat="1">
      <c r="A331" s="266" t="s">
        <v>142</v>
      </c>
      <c r="B331" s="265" t="s">
        <v>189</v>
      </c>
      <c r="C331" s="118" t="s">
        <v>108</v>
      </c>
      <c r="D331" s="119">
        <v>100</v>
      </c>
      <c r="E331" s="135"/>
      <c r="F331" s="58">
        <f>D331*E331</f>
        <v>0</v>
      </c>
    </row>
    <row r="332" spans="1:6" s="101" customFormat="1">
      <c r="A332" s="53"/>
      <c r="B332" s="265"/>
      <c r="C332" s="196"/>
      <c r="D332" s="196"/>
      <c r="E332" s="263"/>
      <c r="F332" s="264"/>
    </row>
    <row r="333" spans="1:6" s="101" customFormat="1">
      <c r="A333" s="53">
        <v>14</v>
      </c>
      <c r="B333" s="265" t="s">
        <v>495</v>
      </c>
      <c r="C333" s="118" t="s">
        <v>62</v>
      </c>
      <c r="D333" s="119">
        <v>5</v>
      </c>
      <c r="E333" s="135"/>
      <c r="F333" s="58">
        <f>D333*E333</f>
        <v>0</v>
      </c>
    </row>
    <row r="334" spans="1:6" s="101" customFormat="1">
      <c r="A334" s="53"/>
      <c r="B334" s="265"/>
      <c r="C334" s="196"/>
      <c r="D334" s="196"/>
      <c r="E334" s="263"/>
      <c r="F334" s="264"/>
    </row>
    <row r="335" spans="1:6" s="101" customFormat="1">
      <c r="A335" s="53">
        <v>15</v>
      </c>
      <c r="B335" s="265" t="s">
        <v>496</v>
      </c>
      <c r="C335" s="118" t="s">
        <v>62</v>
      </c>
      <c r="D335" s="119">
        <v>5</v>
      </c>
      <c r="E335" s="135"/>
      <c r="F335" s="58">
        <f>D335*E335</f>
        <v>0</v>
      </c>
    </row>
    <row r="336" spans="1:6" s="101" customFormat="1">
      <c r="A336" s="53"/>
      <c r="B336" s="265"/>
      <c r="C336" s="196"/>
      <c r="D336" s="196"/>
      <c r="E336" s="263"/>
      <c r="F336" s="264"/>
    </row>
    <row r="337" spans="1:6" s="101" customFormat="1">
      <c r="A337" s="53">
        <v>16</v>
      </c>
      <c r="B337" s="265" t="s">
        <v>497</v>
      </c>
      <c r="C337" s="118" t="s">
        <v>62</v>
      </c>
      <c r="D337" s="119">
        <v>5</v>
      </c>
      <c r="E337" s="135"/>
      <c r="F337" s="58">
        <f>D337*E337</f>
        <v>0</v>
      </c>
    </row>
    <row r="338" spans="1:6" s="101" customFormat="1">
      <c r="A338" s="53"/>
      <c r="B338" s="265"/>
      <c r="C338" s="118"/>
      <c r="D338" s="119"/>
      <c r="E338" s="135"/>
      <c r="F338" s="58"/>
    </row>
    <row r="339" spans="1:6" s="101" customFormat="1" ht="26">
      <c r="A339" s="53">
        <v>17</v>
      </c>
      <c r="B339" s="265" t="s">
        <v>416</v>
      </c>
      <c r="C339" s="118"/>
      <c r="D339" s="119"/>
      <c r="E339" s="135"/>
      <c r="F339" s="58"/>
    </row>
    <row r="340" spans="1:6" s="101" customFormat="1">
      <c r="A340" s="266" t="s">
        <v>142</v>
      </c>
      <c r="B340" s="265" t="s">
        <v>393</v>
      </c>
      <c r="C340" s="118" t="s">
        <v>108</v>
      </c>
      <c r="D340" s="119">
        <v>100</v>
      </c>
      <c r="E340" s="135"/>
      <c r="F340" s="58">
        <f>D340*E340</f>
        <v>0</v>
      </c>
    </row>
    <row r="341" spans="1:6" s="101" customFormat="1">
      <c r="A341" s="53"/>
      <c r="B341" s="265"/>
      <c r="C341" s="118"/>
      <c r="D341" s="119"/>
      <c r="E341" s="135"/>
      <c r="F341" s="58"/>
    </row>
    <row r="342" spans="1:6" s="101" customFormat="1" ht="78">
      <c r="A342" s="53">
        <v>18</v>
      </c>
      <c r="B342" s="265" t="s">
        <v>498</v>
      </c>
      <c r="C342" s="118" t="s">
        <v>22</v>
      </c>
      <c r="D342" s="119">
        <v>1</v>
      </c>
      <c r="E342" s="135"/>
      <c r="F342" s="58">
        <f>D342*E342</f>
        <v>0</v>
      </c>
    </row>
    <row r="343" spans="1:6" s="101" customFormat="1">
      <c r="A343" s="53"/>
      <c r="B343" s="265"/>
      <c r="C343" s="118"/>
      <c r="D343" s="119"/>
      <c r="E343" s="135"/>
      <c r="F343" s="58"/>
    </row>
    <row r="344" spans="1:6" s="101" customFormat="1" ht="26">
      <c r="A344" s="53">
        <v>19</v>
      </c>
      <c r="B344" s="265" t="s">
        <v>396</v>
      </c>
      <c r="C344" s="118" t="s">
        <v>22</v>
      </c>
      <c r="D344" s="119">
        <v>1</v>
      </c>
      <c r="E344" s="135"/>
      <c r="F344" s="58">
        <f>D344*E344</f>
        <v>0</v>
      </c>
    </row>
    <row r="345" spans="1:6" s="101" customFormat="1">
      <c r="A345" s="122"/>
      <c r="B345" s="262"/>
      <c r="C345" s="196"/>
      <c r="D345" s="196"/>
      <c r="E345" s="263"/>
      <c r="F345" s="267"/>
    </row>
    <row r="346" spans="1:6" s="101" customFormat="1">
      <c r="A346" s="268" t="s">
        <v>499</v>
      </c>
      <c r="B346" s="269" t="s">
        <v>500</v>
      </c>
      <c r="C346" s="270" t="s">
        <v>22</v>
      </c>
      <c r="D346" s="270"/>
      <c r="E346" s="271"/>
      <c r="F346" s="272">
        <f>SUM(F305:F344)</f>
        <v>0</v>
      </c>
    </row>
    <row r="347" spans="1:6" s="101" customFormat="1">
      <c r="A347" s="251"/>
      <c r="B347" s="252"/>
      <c r="C347" s="253"/>
      <c r="D347" s="253"/>
      <c r="E347" s="273"/>
      <c r="F347" s="274"/>
    </row>
    <row r="348" spans="1:6" s="101" customFormat="1">
      <c r="A348" s="122" t="s">
        <v>42</v>
      </c>
      <c r="B348" s="262" t="s">
        <v>43</v>
      </c>
      <c r="C348" s="196"/>
      <c r="D348" s="196"/>
      <c r="E348" s="263"/>
      <c r="F348" s="264"/>
    </row>
    <row r="349" spans="1:6" s="101" customFormat="1" ht="52">
      <c r="A349" s="122"/>
      <c r="B349" s="262" t="s">
        <v>501</v>
      </c>
      <c r="C349" s="196"/>
      <c r="D349" s="196"/>
      <c r="E349" s="263"/>
      <c r="F349" s="264"/>
    </row>
    <row r="350" spans="1:6" s="101" customFormat="1">
      <c r="A350" s="251"/>
      <c r="B350" s="252"/>
      <c r="C350" s="253"/>
      <c r="D350" s="253"/>
      <c r="E350" s="273"/>
      <c r="F350" s="274"/>
    </row>
    <row r="351" spans="1:6" s="101" customFormat="1" ht="39">
      <c r="A351" s="53">
        <v>1</v>
      </c>
      <c r="B351" s="275" t="s">
        <v>502</v>
      </c>
      <c r="C351" s="118" t="s">
        <v>62</v>
      </c>
      <c r="D351" s="119">
        <v>3</v>
      </c>
      <c r="E351" s="276"/>
      <c r="F351" s="58">
        <f>D351*E351</f>
        <v>0</v>
      </c>
    </row>
    <row r="352" spans="1:6" s="101" customFormat="1">
      <c r="A352" s="251"/>
      <c r="B352" s="252"/>
      <c r="C352" s="253"/>
      <c r="D352" s="253"/>
      <c r="E352" s="135"/>
      <c r="F352" s="274"/>
    </row>
    <row r="353" spans="1:6" s="101" customFormat="1" ht="26">
      <c r="A353" s="53">
        <v>2</v>
      </c>
      <c r="B353" s="275" t="s">
        <v>503</v>
      </c>
      <c r="C353" s="118" t="s">
        <v>62</v>
      </c>
      <c r="D353" s="119">
        <v>5</v>
      </c>
      <c r="E353" s="135"/>
      <c r="F353" s="58">
        <f>D353*E353</f>
        <v>0</v>
      </c>
    </row>
    <row r="354" spans="1:6" s="101" customFormat="1">
      <c r="A354" s="251"/>
      <c r="B354" s="252"/>
      <c r="C354" s="253"/>
      <c r="D354" s="253"/>
      <c r="E354" s="273"/>
      <c r="F354" s="274"/>
    </row>
    <row r="355" spans="1:6" s="101" customFormat="1">
      <c r="A355" s="53">
        <v>3</v>
      </c>
      <c r="B355" s="275" t="s">
        <v>504</v>
      </c>
      <c r="C355" s="118" t="s">
        <v>62</v>
      </c>
      <c r="D355" s="119">
        <v>4</v>
      </c>
      <c r="E355" s="135"/>
      <c r="F355" s="58">
        <f>D355*E355</f>
        <v>0</v>
      </c>
    </row>
    <row r="356" spans="1:6" s="101" customFormat="1">
      <c r="A356" s="251"/>
      <c r="B356" s="252"/>
      <c r="C356" s="253"/>
      <c r="D356" s="253"/>
      <c r="E356" s="273"/>
      <c r="F356" s="274"/>
    </row>
    <row r="357" spans="1:6" s="101" customFormat="1" ht="39">
      <c r="A357" s="53">
        <v>4</v>
      </c>
      <c r="B357" s="275" t="s">
        <v>505</v>
      </c>
      <c r="C357" s="118" t="s">
        <v>62</v>
      </c>
      <c r="D357" s="119">
        <v>15</v>
      </c>
      <c r="E357" s="135"/>
      <c r="F357" s="58">
        <f>D357*E357</f>
        <v>0</v>
      </c>
    </row>
    <row r="358" spans="1:6" s="101" customFormat="1">
      <c r="A358" s="251"/>
      <c r="B358" s="252"/>
      <c r="C358" s="253"/>
      <c r="D358" s="253"/>
      <c r="E358" s="273"/>
      <c r="F358" s="274"/>
    </row>
    <row r="359" spans="1:6" s="101" customFormat="1">
      <c r="A359" s="53">
        <v>5</v>
      </c>
      <c r="B359" s="275" t="s">
        <v>506</v>
      </c>
      <c r="C359" s="118" t="s">
        <v>62</v>
      </c>
      <c r="D359" s="119">
        <v>12</v>
      </c>
      <c r="E359" s="135"/>
      <c r="F359" s="58">
        <f>D359*E359</f>
        <v>0</v>
      </c>
    </row>
    <row r="360" spans="1:6" s="101" customFormat="1">
      <c r="A360" s="251"/>
      <c r="B360" s="252"/>
      <c r="C360" s="253"/>
      <c r="D360" s="253"/>
      <c r="E360" s="273"/>
      <c r="F360" s="274"/>
    </row>
    <row r="361" spans="1:6" s="101" customFormat="1">
      <c r="A361" s="53">
        <v>6</v>
      </c>
      <c r="B361" s="265" t="s">
        <v>493</v>
      </c>
      <c r="C361" s="118"/>
      <c r="D361" s="119"/>
      <c r="E361" s="135"/>
      <c r="F361" s="58"/>
    </row>
    <row r="362" spans="1:6" s="101" customFormat="1">
      <c r="A362" s="266" t="s">
        <v>142</v>
      </c>
      <c r="B362" s="265" t="s">
        <v>189</v>
      </c>
      <c r="C362" s="118" t="s">
        <v>108</v>
      </c>
      <c r="D362" s="119">
        <v>1400</v>
      </c>
      <c r="E362" s="135"/>
      <c r="F362" s="58">
        <f>D362*E362</f>
        <v>0</v>
      </c>
    </row>
    <row r="363" spans="1:6" s="101" customFormat="1">
      <c r="A363" s="53"/>
      <c r="B363" s="265"/>
      <c r="C363" s="196"/>
      <c r="D363" s="196"/>
      <c r="E363" s="263"/>
      <c r="F363" s="264"/>
    </row>
    <row r="364" spans="1:6" s="101" customFormat="1">
      <c r="A364" s="53">
        <v>7</v>
      </c>
      <c r="B364" s="265" t="s">
        <v>495</v>
      </c>
      <c r="C364" s="118" t="s">
        <v>62</v>
      </c>
      <c r="D364" s="119">
        <v>18</v>
      </c>
      <c r="E364" s="135"/>
      <c r="F364" s="58">
        <f>D364*E364</f>
        <v>0</v>
      </c>
    </row>
    <row r="365" spans="1:6" s="101" customFormat="1">
      <c r="A365" s="53"/>
      <c r="B365" s="265"/>
      <c r="C365" s="196"/>
      <c r="D365" s="196"/>
      <c r="E365" s="263"/>
      <c r="F365" s="264"/>
    </row>
    <row r="366" spans="1:6" s="101" customFormat="1">
      <c r="A366" s="53">
        <v>8</v>
      </c>
      <c r="B366" s="265" t="s">
        <v>507</v>
      </c>
      <c r="C366" s="118" t="s">
        <v>62</v>
      </c>
      <c r="D366" s="119">
        <v>2</v>
      </c>
      <c r="E366" s="135"/>
      <c r="F366" s="58">
        <f>D366*E366</f>
        <v>0</v>
      </c>
    </row>
    <row r="367" spans="1:6" s="101" customFormat="1">
      <c r="A367" s="53"/>
      <c r="B367" s="265"/>
      <c r="C367" s="196"/>
      <c r="D367" s="196"/>
      <c r="E367" s="263"/>
      <c r="F367" s="264"/>
    </row>
    <row r="368" spans="1:6" s="101" customFormat="1">
      <c r="A368" s="53">
        <v>9</v>
      </c>
      <c r="B368" s="265" t="s">
        <v>497</v>
      </c>
      <c r="C368" s="118" t="s">
        <v>62</v>
      </c>
      <c r="D368" s="119">
        <v>18</v>
      </c>
      <c r="E368" s="135"/>
      <c r="F368" s="58">
        <f>D368*E368</f>
        <v>0</v>
      </c>
    </row>
    <row r="369" spans="1:6" s="101" customFormat="1">
      <c r="A369" s="53"/>
      <c r="B369" s="265"/>
      <c r="C369" s="118"/>
      <c r="D369" s="119"/>
      <c r="E369" s="135"/>
      <c r="F369" s="58"/>
    </row>
    <row r="370" spans="1:6" s="101" customFormat="1" ht="26">
      <c r="A370" s="53">
        <v>10</v>
      </c>
      <c r="B370" s="265" t="s">
        <v>416</v>
      </c>
      <c r="C370" s="118"/>
      <c r="D370" s="119"/>
      <c r="E370" s="135"/>
      <c r="F370" s="58"/>
    </row>
    <row r="371" spans="1:6" s="101" customFormat="1">
      <c r="A371" s="266" t="s">
        <v>142</v>
      </c>
      <c r="B371" s="265" t="s">
        <v>393</v>
      </c>
      <c r="C371" s="118" t="s">
        <v>108</v>
      </c>
      <c r="D371" s="119">
        <v>890</v>
      </c>
      <c r="E371" s="135"/>
      <c r="F371" s="58">
        <f>D371*E371</f>
        <v>0</v>
      </c>
    </row>
    <row r="372" spans="1:6" s="101" customFormat="1">
      <c r="A372" s="251"/>
      <c r="B372" s="277"/>
      <c r="C372" s="278"/>
      <c r="D372" s="279"/>
      <c r="E372" s="273"/>
      <c r="F372" s="274"/>
    </row>
    <row r="373" spans="1:6" s="101" customFormat="1" ht="78">
      <c r="A373" s="53">
        <v>11</v>
      </c>
      <c r="B373" s="265" t="s">
        <v>498</v>
      </c>
      <c r="C373" s="118" t="s">
        <v>22</v>
      </c>
      <c r="D373" s="119">
        <v>1</v>
      </c>
      <c r="E373" s="135"/>
      <c r="F373" s="58">
        <f>D373*E373</f>
        <v>0</v>
      </c>
    </row>
    <row r="374" spans="1:6" s="101" customFormat="1">
      <c r="A374" s="53"/>
      <c r="B374" s="265"/>
      <c r="C374" s="118"/>
      <c r="D374" s="119"/>
      <c r="E374" s="135"/>
      <c r="F374" s="58"/>
    </row>
    <row r="375" spans="1:6" s="101" customFormat="1" ht="26">
      <c r="A375" s="53">
        <v>12</v>
      </c>
      <c r="B375" s="265" t="s">
        <v>396</v>
      </c>
      <c r="C375" s="118" t="s">
        <v>22</v>
      </c>
      <c r="D375" s="119">
        <v>1</v>
      </c>
      <c r="E375" s="135"/>
      <c r="F375" s="58">
        <f>D375*E375</f>
        <v>0</v>
      </c>
    </row>
    <row r="376" spans="1:6" s="101" customFormat="1">
      <c r="A376" s="122"/>
      <c r="B376" s="262"/>
      <c r="C376" s="196"/>
      <c r="D376" s="196"/>
      <c r="E376" s="263"/>
      <c r="F376" s="264"/>
    </row>
    <row r="377" spans="1:6" s="101" customFormat="1">
      <c r="A377" s="268" t="s">
        <v>508</v>
      </c>
      <c r="B377" s="269" t="s">
        <v>509</v>
      </c>
      <c r="C377" s="270" t="s">
        <v>22</v>
      </c>
      <c r="D377" s="270"/>
      <c r="E377" s="271"/>
      <c r="F377" s="280">
        <f>SUM(F351:F376)</f>
        <v>0</v>
      </c>
    </row>
    <row r="378" spans="1:6">
      <c r="A378" s="281"/>
      <c r="B378" s="282"/>
      <c r="C378" s="283"/>
      <c r="D378" s="284"/>
      <c r="E378" s="285"/>
      <c r="F378" s="286"/>
    </row>
    <row r="379" spans="1:6">
      <c r="A379" s="251" t="s">
        <v>26</v>
      </c>
      <c r="B379" s="172" t="s">
        <v>510</v>
      </c>
      <c r="C379" s="118"/>
      <c r="D379" s="206"/>
      <c r="E379" s="216"/>
      <c r="F379" s="236">
        <f>F97+F147+F194+F224+F261+F300+F346+F377</f>
        <v>0</v>
      </c>
    </row>
    <row r="380" spans="1:6">
      <c r="A380" s="287"/>
      <c r="B380" s="262"/>
      <c r="C380" s="288"/>
      <c r="D380" s="289"/>
      <c r="E380" s="290"/>
      <c r="F380" s="291"/>
    </row>
  </sheetData>
  <sheetProtection algorithmName="SHA-512" hashValue="k/2WiL/GsY0CDyGxb21DNPyonxgXjL78rdJ2MHJxzCRNkjtrFCIVwkhXf+Pdiwq9kXUn8qOeYcAPbbGugS0aTA==" saltValue="UUPlXr+psH+r643JAYpKMw==" spinCount="100000" sheet="1" objects="1" formatCells="0" formatColumns="0" formatRows="0" selectLockedCells="1"/>
  <pageMargins left="0.98402777777777772" right="0.19652777777777777" top="0.59097222222222223" bottom="0.59097222222222223" header="0.31527777777777777" footer="0.31527777777777777"/>
  <pageSetup paperSize="9" scale="91" fitToHeight="0" orientation="portrait" horizontalDpi="300" verticalDpi="300" r:id="rId1"/>
  <headerFooter alignWithMargins="0">
    <oddHeader>&amp;LVrtec Selnica (PZI)&amp;CEnerko Energo konzalting, d.o.o. &amp;Ršt. načrta. 7-011919-E</oddHeader>
    <oddFooter>&amp;LPopis elektro del in opreme&amp;CStran &amp;P od &amp;N</oddFooter>
  </headerFooter>
  <rowBreaks count="4" manualBreakCount="4">
    <brk id="97" max="16383" man="1"/>
    <brk id="195" max="16383" man="1"/>
    <brk id="243" max="5" man="1"/>
    <brk id="30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0"/>
  </sheetPr>
  <dimension ref="A1:F53"/>
  <sheetViews>
    <sheetView view="pageBreakPreview" topLeftCell="A14" zoomScaleNormal="100" workbookViewId="0">
      <selection activeCell="G43" sqref="G43"/>
    </sheetView>
  </sheetViews>
  <sheetFormatPr defaultColWidth="9.1796875" defaultRowHeight="13"/>
  <cols>
    <col min="1" max="1" width="6.26953125" style="4" customWidth="1"/>
    <col min="2" max="2" width="50.7265625" style="4" customWidth="1"/>
    <col min="3" max="3" width="5" style="5" customWidth="1"/>
    <col min="4" max="4" width="8.26953125" style="6" customWidth="1"/>
    <col min="5" max="5" width="11" style="7" customWidth="1"/>
    <col min="6" max="6" width="10.26953125" style="8" customWidth="1"/>
    <col min="7" max="7" width="9.1796875" style="9" bestFit="1"/>
    <col min="8" max="16384" width="9.1796875" style="9"/>
  </cols>
  <sheetData>
    <row r="1" spans="1:6">
      <c r="A1" s="10" t="s">
        <v>50</v>
      </c>
      <c r="B1" s="10" t="s">
        <v>51</v>
      </c>
      <c r="C1" s="11" t="s">
        <v>52</v>
      </c>
      <c r="D1" s="12" t="s">
        <v>53</v>
      </c>
      <c r="E1" s="13" t="s">
        <v>54</v>
      </c>
      <c r="F1" s="14" t="s">
        <v>55</v>
      </c>
    </row>
    <row r="2" spans="1:6" s="3" customFormat="1">
      <c r="A2" s="15"/>
      <c r="B2" s="27"/>
      <c r="C2" s="31"/>
      <c r="D2" s="32"/>
      <c r="E2" s="171"/>
      <c r="F2" s="20"/>
    </row>
    <row r="3" spans="1:6">
      <c r="A3" s="40" t="s">
        <v>45</v>
      </c>
      <c r="B3" s="21" t="s">
        <v>511</v>
      </c>
      <c r="C3" s="17"/>
      <c r="D3" s="18"/>
      <c r="E3" s="28"/>
      <c r="F3" s="20"/>
    </row>
    <row r="4" spans="1:6">
      <c r="A4" s="40"/>
      <c r="B4" s="21"/>
      <c r="C4" s="17"/>
      <c r="D4" s="18"/>
      <c r="E4" s="28"/>
      <c r="F4" s="20"/>
    </row>
    <row r="5" spans="1:6" ht="42.75" customHeight="1">
      <c r="A5" s="40"/>
      <c r="B5" s="172" t="s">
        <v>512</v>
      </c>
      <c r="C5" s="17"/>
      <c r="D5" s="18"/>
      <c r="E5" s="28"/>
      <c r="F5" s="20"/>
    </row>
    <row r="6" spans="1:6">
      <c r="A6" s="15"/>
      <c r="B6" s="27"/>
      <c r="C6" s="17"/>
      <c r="D6" s="18"/>
      <c r="E6" s="19"/>
      <c r="F6" s="20"/>
    </row>
    <row r="7" spans="1:6">
      <c r="A7" s="15"/>
      <c r="B7" s="173" t="s">
        <v>513</v>
      </c>
      <c r="C7" s="17"/>
      <c r="D7" s="18"/>
      <c r="E7" s="19"/>
      <c r="F7" s="20"/>
    </row>
    <row r="8" spans="1:6">
      <c r="A8" s="15"/>
      <c r="B8" s="27"/>
      <c r="C8" s="17"/>
      <c r="D8" s="18"/>
      <c r="E8" s="19"/>
      <c r="F8" s="20"/>
    </row>
    <row r="9" spans="1:6" ht="39">
      <c r="A9" s="15">
        <v>1</v>
      </c>
      <c r="B9" s="174" t="s">
        <v>514</v>
      </c>
      <c r="C9" s="17" t="s">
        <v>62</v>
      </c>
      <c r="D9" s="17">
        <v>375</v>
      </c>
      <c r="E9" s="33"/>
      <c r="F9" s="30">
        <f>D9*E9</f>
        <v>0</v>
      </c>
    </row>
    <row r="10" spans="1:6">
      <c r="A10" s="15"/>
      <c r="B10" s="16"/>
      <c r="C10" s="17"/>
      <c r="D10" s="175"/>
      <c r="E10" s="62"/>
      <c r="F10" s="30"/>
    </row>
    <row r="11" spans="1:6" ht="39">
      <c r="A11" s="15">
        <v>2</v>
      </c>
      <c r="B11" s="174" t="s">
        <v>515</v>
      </c>
      <c r="C11" s="17" t="s">
        <v>62</v>
      </c>
      <c r="D11" s="17">
        <v>45</v>
      </c>
      <c r="E11" s="33"/>
      <c r="F11" s="30">
        <f>D11*E11</f>
        <v>0</v>
      </c>
    </row>
    <row r="12" spans="1:6">
      <c r="A12" s="15"/>
      <c r="B12" s="16"/>
      <c r="C12" s="17"/>
      <c r="D12" s="17"/>
      <c r="E12" s="62"/>
      <c r="F12" s="30"/>
    </row>
    <row r="13" spans="1:6" ht="42" customHeight="1">
      <c r="A13" s="15">
        <v>3</v>
      </c>
      <c r="B13" s="174" t="s">
        <v>516</v>
      </c>
      <c r="C13" s="17" t="s">
        <v>62</v>
      </c>
      <c r="D13" s="17">
        <v>3</v>
      </c>
      <c r="E13" s="33"/>
      <c r="F13" s="30">
        <f>D13*E13</f>
        <v>0</v>
      </c>
    </row>
    <row r="14" spans="1:6" ht="15" customHeight="1">
      <c r="A14" s="15"/>
      <c r="B14" s="174"/>
      <c r="C14" s="17"/>
      <c r="D14" s="17"/>
      <c r="E14" s="33"/>
      <c r="F14" s="30"/>
    </row>
    <row r="15" spans="1:6" ht="45.75" customHeight="1">
      <c r="A15" s="15">
        <v>4</v>
      </c>
      <c r="B15" s="174" t="s">
        <v>517</v>
      </c>
      <c r="C15" s="17" t="s">
        <v>62</v>
      </c>
      <c r="D15" s="17">
        <v>1</v>
      </c>
      <c r="E15" s="33"/>
      <c r="F15" s="30">
        <f>D15*E15</f>
        <v>0</v>
      </c>
    </row>
    <row r="16" spans="1:6">
      <c r="A16" s="15"/>
      <c r="B16" s="16"/>
      <c r="C16" s="17"/>
      <c r="D16" s="17"/>
      <c r="E16" s="62"/>
      <c r="F16" s="30"/>
    </row>
    <row r="17" spans="1:6">
      <c r="A17" s="15"/>
      <c r="B17" s="173" t="s">
        <v>518</v>
      </c>
      <c r="C17" s="17"/>
      <c r="D17" s="17"/>
      <c r="E17" s="62"/>
      <c r="F17" s="30"/>
    </row>
    <row r="18" spans="1:6">
      <c r="A18" s="15"/>
      <c r="B18" s="16"/>
      <c r="C18" s="17"/>
      <c r="D18" s="17"/>
      <c r="E18" s="62"/>
      <c r="F18" s="30"/>
    </row>
    <row r="19" spans="1:6" ht="52">
      <c r="A19" s="15">
        <v>5</v>
      </c>
      <c r="B19" s="174" t="s">
        <v>519</v>
      </c>
      <c r="C19" s="17" t="s">
        <v>62</v>
      </c>
      <c r="D19" s="17">
        <v>175</v>
      </c>
      <c r="E19" s="33"/>
      <c r="F19" s="30">
        <f>D19*E19</f>
        <v>0</v>
      </c>
    </row>
    <row r="20" spans="1:6">
      <c r="A20" s="15"/>
      <c r="B20" s="16"/>
      <c r="C20" s="17"/>
      <c r="D20" s="17"/>
      <c r="E20" s="62"/>
      <c r="F20" s="30"/>
    </row>
    <row r="21" spans="1:6" ht="117">
      <c r="A21" s="15">
        <v>6</v>
      </c>
      <c r="B21" s="174" t="s">
        <v>520</v>
      </c>
      <c r="C21" s="17" t="s">
        <v>62</v>
      </c>
      <c r="D21" s="17">
        <v>14</v>
      </c>
      <c r="E21" s="33"/>
      <c r="F21" s="30">
        <f>D21*E21</f>
        <v>0</v>
      </c>
    </row>
    <row r="22" spans="1:6">
      <c r="A22" s="15"/>
      <c r="B22" s="16"/>
      <c r="C22" s="17"/>
      <c r="D22" s="17"/>
      <c r="E22" s="62"/>
      <c r="F22" s="30"/>
    </row>
    <row r="23" spans="1:6">
      <c r="A23" s="15"/>
      <c r="B23" s="173" t="s">
        <v>521</v>
      </c>
      <c r="C23" s="17"/>
      <c r="D23" s="17"/>
      <c r="E23" s="62"/>
      <c r="F23" s="30"/>
    </row>
    <row r="24" spans="1:6">
      <c r="A24" s="15"/>
      <c r="B24" s="16"/>
      <c r="C24" s="17"/>
      <c r="D24" s="17"/>
      <c r="E24" s="62"/>
      <c r="F24" s="30"/>
    </row>
    <row r="25" spans="1:6" ht="26">
      <c r="A25" s="15">
        <v>7</v>
      </c>
      <c r="B25" s="176" t="s">
        <v>522</v>
      </c>
      <c r="C25" s="17" t="s">
        <v>62</v>
      </c>
      <c r="D25" s="17">
        <v>14</v>
      </c>
      <c r="E25" s="33"/>
      <c r="F25" s="30">
        <f>D25*E25</f>
        <v>0</v>
      </c>
    </row>
    <row r="26" spans="1:6">
      <c r="A26" s="15"/>
      <c r="B26" s="16"/>
      <c r="C26" s="17"/>
      <c r="D26" s="17"/>
      <c r="E26" s="62"/>
      <c r="F26" s="30"/>
    </row>
    <row r="27" spans="1:6" ht="24.75" customHeight="1">
      <c r="A27" s="15">
        <v>8</v>
      </c>
      <c r="B27" s="176" t="s">
        <v>523</v>
      </c>
      <c r="C27" s="17" t="s">
        <v>62</v>
      </c>
      <c r="D27" s="17">
        <v>40</v>
      </c>
      <c r="E27" s="33"/>
      <c r="F27" s="30">
        <f>D27*E27</f>
        <v>0</v>
      </c>
    </row>
    <row r="28" spans="1:6">
      <c r="A28" s="15"/>
      <c r="B28" s="16"/>
      <c r="C28" s="17"/>
      <c r="D28" s="17"/>
      <c r="E28" s="62"/>
      <c r="F28" s="30"/>
    </row>
    <row r="29" spans="1:6" ht="39">
      <c r="A29" s="15">
        <v>9</v>
      </c>
      <c r="B29" s="176" t="s">
        <v>524</v>
      </c>
      <c r="C29" s="17" t="s">
        <v>62</v>
      </c>
      <c r="D29" s="17">
        <v>14</v>
      </c>
      <c r="E29" s="33"/>
      <c r="F29" s="30">
        <f>D29*E29</f>
        <v>0</v>
      </c>
    </row>
    <row r="30" spans="1:6">
      <c r="A30" s="15"/>
      <c r="B30" s="16"/>
      <c r="C30" s="17"/>
      <c r="D30" s="17"/>
      <c r="E30" s="62"/>
      <c r="F30" s="30"/>
    </row>
    <row r="31" spans="1:6" ht="52">
      <c r="A31" s="15">
        <v>10</v>
      </c>
      <c r="B31" s="176" t="s">
        <v>525</v>
      </c>
      <c r="C31" s="17" t="s">
        <v>62</v>
      </c>
      <c r="D31" s="17">
        <v>14</v>
      </c>
      <c r="E31" s="33"/>
      <c r="F31" s="30">
        <f>D31*E31</f>
        <v>0</v>
      </c>
    </row>
    <row r="32" spans="1:6">
      <c r="A32" s="15"/>
      <c r="B32" s="16"/>
      <c r="C32" s="17"/>
      <c r="D32" s="17"/>
      <c r="E32" s="62"/>
      <c r="F32" s="30"/>
    </row>
    <row r="33" spans="1:6" ht="26">
      <c r="A33" s="15">
        <v>11</v>
      </c>
      <c r="B33" s="176" t="s">
        <v>526</v>
      </c>
      <c r="C33" s="17" t="s">
        <v>62</v>
      </c>
      <c r="D33" s="17">
        <v>14</v>
      </c>
      <c r="E33" s="33"/>
      <c r="F33" s="30">
        <f>D33*E33</f>
        <v>0</v>
      </c>
    </row>
    <row r="34" spans="1:6">
      <c r="A34" s="15"/>
      <c r="B34" s="16"/>
      <c r="C34" s="17"/>
      <c r="D34" s="17"/>
      <c r="E34" s="62"/>
      <c r="F34" s="30"/>
    </row>
    <row r="35" spans="1:6" ht="39">
      <c r="A35" s="15">
        <v>12</v>
      </c>
      <c r="B35" s="176" t="s">
        <v>527</v>
      </c>
      <c r="C35" s="17" t="s">
        <v>108</v>
      </c>
      <c r="D35" s="17">
        <v>320</v>
      </c>
      <c r="E35" s="33"/>
      <c r="F35" s="30">
        <f>D35*E35</f>
        <v>0</v>
      </c>
    </row>
    <row r="36" spans="1:6">
      <c r="A36" s="15"/>
      <c r="B36" s="16"/>
      <c r="C36" s="17"/>
      <c r="D36" s="18"/>
      <c r="E36" s="62"/>
      <c r="F36" s="30"/>
    </row>
    <row r="37" spans="1:6" ht="40.75" customHeight="1">
      <c r="A37" s="15">
        <v>13</v>
      </c>
      <c r="B37" s="176" t="s">
        <v>528</v>
      </c>
      <c r="C37" s="17" t="s">
        <v>108</v>
      </c>
      <c r="D37" s="17">
        <v>150</v>
      </c>
      <c r="E37" s="33"/>
      <c r="F37" s="30">
        <f>D37*E37</f>
        <v>0</v>
      </c>
    </row>
    <row r="38" spans="1:6">
      <c r="A38" s="15"/>
      <c r="B38" s="176"/>
      <c r="C38" s="17"/>
      <c r="D38" s="18"/>
      <c r="E38" s="62"/>
      <c r="F38" s="30"/>
    </row>
    <row r="39" spans="1:6" ht="65">
      <c r="A39" s="15">
        <v>14</v>
      </c>
      <c r="B39" s="176" t="s">
        <v>529</v>
      </c>
      <c r="C39" s="17" t="s">
        <v>108</v>
      </c>
      <c r="D39" s="18">
        <v>55</v>
      </c>
      <c r="E39" s="33"/>
      <c r="F39" s="30">
        <f>D39*E39</f>
        <v>0</v>
      </c>
    </row>
    <row r="40" spans="1:6">
      <c r="A40" s="15"/>
      <c r="B40" s="176"/>
      <c r="C40" s="17"/>
      <c r="D40" s="18"/>
      <c r="E40" s="62"/>
      <c r="F40" s="30"/>
    </row>
    <row r="41" spans="1:6" ht="26">
      <c r="A41" s="176"/>
      <c r="B41" s="177" t="s">
        <v>530</v>
      </c>
      <c r="C41" s="176"/>
      <c r="D41" s="176"/>
      <c r="E41" s="62"/>
      <c r="F41" s="178"/>
    </row>
    <row r="42" spans="1:6">
      <c r="A42" s="15"/>
      <c r="B42" s="176"/>
      <c r="C42" s="17"/>
      <c r="D42" s="18"/>
      <c r="E42" s="62"/>
      <c r="F42" s="30"/>
    </row>
    <row r="43" spans="1:6" ht="26">
      <c r="A43" s="15">
        <v>15</v>
      </c>
      <c r="B43" s="176" t="s">
        <v>531</v>
      </c>
      <c r="C43" s="17" t="s">
        <v>62</v>
      </c>
      <c r="D43" s="18">
        <v>72</v>
      </c>
      <c r="E43" s="33"/>
      <c r="F43" s="30">
        <f>D43*E43</f>
        <v>0</v>
      </c>
    </row>
    <row r="44" spans="1:6" ht="15.75" customHeight="1">
      <c r="A44" s="15"/>
      <c r="B44" s="176"/>
      <c r="C44" s="17"/>
      <c r="D44" s="18"/>
      <c r="E44" s="62"/>
      <c r="F44" s="30"/>
    </row>
    <row r="45" spans="1:6" ht="52">
      <c r="A45" s="15">
        <v>16</v>
      </c>
      <c r="B45" s="176" t="s">
        <v>532</v>
      </c>
      <c r="C45" s="17" t="s">
        <v>62</v>
      </c>
      <c r="D45" s="18">
        <v>55</v>
      </c>
      <c r="E45" s="33"/>
      <c r="F45" s="30">
        <f>D45*E45</f>
        <v>0</v>
      </c>
    </row>
    <row r="46" spans="1:6">
      <c r="A46" s="15"/>
      <c r="B46" s="176"/>
      <c r="C46" s="17"/>
      <c r="D46" s="18"/>
      <c r="E46" s="62"/>
      <c r="F46" s="30"/>
    </row>
    <row r="47" spans="1:6" ht="26">
      <c r="A47" s="15">
        <v>17</v>
      </c>
      <c r="B47" s="176" t="s">
        <v>533</v>
      </c>
      <c r="C47" s="17" t="s">
        <v>108</v>
      </c>
      <c r="D47" s="18">
        <v>600</v>
      </c>
      <c r="E47" s="33"/>
      <c r="F47" s="30">
        <f>D47*E47</f>
        <v>0</v>
      </c>
    </row>
    <row r="48" spans="1:6">
      <c r="A48" s="15"/>
      <c r="B48" s="176"/>
      <c r="C48" s="17"/>
      <c r="D48" s="18"/>
      <c r="E48" s="33"/>
      <c r="F48" s="30"/>
    </row>
    <row r="49" spans="1:6">
      <c r="A49" s="15">
        <v>18</v>
      </c>
      <c r="B49" s="176" t="s">
        <v>534</v>
      </c>
      <c r="C49" s="17" t="s">
        <v>22</v>
      </c>
      <c r="D49" s="18">
        <v>1</v>
      </c>
      <c r="E49" s="33"/>
      <c r="F49" s="30">
        <f>D49*E49</f>
        <v>0</v>
      </c>
    </row>
    <row r="50" spans="1:6">
      <c r="A50" s="179"/>
      <c r="B50" s="180"/>
      <c r="C50" s="181"/>
      <c r="D50" s="182"/>
      <c r="E50" s="183"/>
      <c r="F50" s="184"/>
    </row>
    <row r="51" spans="1:6">
      <c r="A51" s="40" t="s">
        <v>45</v>
      </c>
      <c r="B51" s="22" t="s">
        <v>535</v>
      </c>
      <c r="C51" s="23"/>
      <c r="D51" s="24"/>
      <c r="E51" s="185"/>
      <c r="F51" s="186">
        <f>SUM(F9:F50)</f>
        <v>0</v>
      </c>
    </row>
    <row r="52" spans="1:6">
      <c r="A52" s="40"/>
      <c r="B52" s="22"/>
      <c r="C52" s="23"/>
      <c r="D52" s="24"/>
      <c r="E52" s="25"/>
      <c r="F52" s="26"/>
    </row>
    <row r="53" spans="1:6">
      <c r="A53" s="45"/>
      <c r="B53" s="46"/>
      <c r="C53" s="47"/>
      <c r="D53" s="48"/>
      <c r="E53" s="49"/>
      <c r="F53" s="50"/>
    </row>
  </sheetData>
  <sheetProtection algorithmName="SHA-512" hashValue="HHeYBk8NZqZacFU6WSBBP5AD6M4QhqEPCkpKBNVJTMCGD5fVMoIbUMthBWJKyRfHUuHwKvJMkNRzXPygg+W60g==" saltValue="APcO/nhSEe9fSKbXsN539g==" spinCount="100000" sheet="1" objects="1" formatCells="0" formatColumns="0" formatRows="0" selectLockedCells="1"/>
  <pageMargins left="0.98402777777777772" right="0.19652777777777777" top="0.59097222222222223" bottom="0.59097222222222223" header="0.31527777777777777" footer="0.31527777777777777"/>
  <pageSetup paperSize="9" orientation="portrait" horizontalDpi="300" verticalDpi="300" r:id="rId1"/>
  <headerFooter alignWithMargins="0">
    <oddHeader>&amp;LVrtec Selnica (PZI)&amp;CEnerko Energo konzalting, d.o.o. &amp;Ršt. načrta. 7-011919-E</oddHeader>
    <oddFooter>&amp;LPopis elektro del in opreme&amp;CStran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0"/>
  </sheetPr>
  <dimension ref="A1:G66"/>
  <sheetViews>
    <sheetView view="pageBreakPreview" topLeftCell="A3" zoomScaleNormal="100" workbookViewId="0">
      <selection activeCell="G43" sqref="G43"/>
    </sheetView>
  </sheetViews>
  <sheetFormatPr defaultColWidth="9.1796875" defaultRowHeight="13"/>
  <cols>
    <col min="1" max="1" width="6.26953125" style="107" customWidth="1"/>
    <col min="2" max="2" width="50.7265625" style="107" customWidth="1"/>
    <col min="3" max="3" width="5" style="108" customWidth="1"/>
    <col min="4" max="4" width="6.7265625" style="109" customWidth="1"/>
    <col min="5" max="5" width="11" style="110" customWidth="1"/>
    <col min="6" max="6" width="12" style="111" customWidth="1"/>
    <col min="7" max="7" width="9.1796875" style="112" bestFit="1"/>
    <col min="8" max="16384" width="9.1796875" style="112"/>
  </cols>
  <sheetData>
    <row r="1" spans="1:6">
      <c r="A1" s="113" t="s">
        <v>50</v>
      </c>
      <c r="B1" s="113" t="s">
        <v>51</v>
      </c>
      <c r="C1" s="114" t="s">
        <v>52</v>
      </c>
      <c r="D1" s="115" t="s">
        <v>53</v>
      </c>
      <c r="E1" s="116" t="s">
        <v>54</v>
      </c>
      <c r="F1" s="117" t="s">
        <v>55</v>
      </c>
    </row>
    <row r="2" spans="1:6" s="101" customFormat="1">
      <c r="A2" s="53"/>
      <c r="B2" s="54"/>
      <c r="C2" s="118"/>
      <c r="D2" s="119"/>
      <c r="E2" s="120"/>
      <c r="F2" s="121"/>
    </row>
    <row r="3" spans="1:6">
      <c r="A3" s="122" t="s">
        <v>47</v>
      </c>
      <c r="B3" s="123" t="s">
        <v>48</v>
      </c>
      <c r="C3" s="55"/>
      <c r="D3" s="59"/>
      <c r="E3" s="124"/>
      <c r="F3" s="121"/>
    </row>
    <row r="4" spans="1:6" s="102" customFormat="1" ht="14">
      <c r="A4" s="125"/>
      <c r="B4" s="126"/>
      <c r="C4" s="127"/>
      <c r="D4" s="127"/>
      <c r="E4" s="128"/>
      <c r="F4" s="127"/>
    </row>
    <row r="5" spans="1:6" s="102" customFormat="1" ht="39">
      <c r="A5" s="125"/>
      <c r="B5" s="126" t="s">
        <v>536</v>
      </c>
      <c r="C5" s="127"/>
      <c r="D5" s="127"/>
      <c r="E5" s="128"/>
      <c r="F5" s="127"/>
    </row>
    <row r="6" spans="1:6" s="103" customFormat="1">
      <c r="A6" s="129"/>
      <c r="B6" s="130"/>
      <c r="C6" s="131"/>
      <c r="D6" s="131"/>
      <c r="E6" s="132"/>
      <c r="F6" s="131"/>
    </row>
    <row r="7" spans="1:6" s="104" customFormat="1" ht="78">
      <c r="A7" s="133">
        <v>1</v>
      </c>
      <c r="B7" s="134" t="s">
        <v>537</v>
      </c>
      <c r="C7" s="118" t="s">
        <v>62</v>
      </c>
      <c r="D7" s="118">
        <v>1</v>
      </c>
      <c r="E7" s="135"/>
      <c r="F7" s="58">
        <f>D7*E7</f>
        <v>0</v>
      </c>
    </row>
    <row r="8" spans="1:6" s="105" customFormat="1" ht="13.75" customHeight="1">
      <c r="A8" s="53"/>
      <c r="B8" s="134"/>
      <c r="C8" s="55"/>
      <c r="D8" s="136"/>
      <c r="E8" s="137"/>
      <c r="F8" s="138"/>
    </row>
    <row r="9" spans="1:6" s="104" customFormat="1" ht="39">
      <c r="A9" s="133">
        <v>2</v>
      </c>
      <c r="B9" s="139" t="s">
        <v>538</v>
      </c>
      <c r="C9" s="55" t="s">
        <v>62</v>
      </c>
      <c r="D9" s="118">
        <v>4</v>
      </c>
      <c r="E9" s="135"/>
      <c r="F9" s="58">
        <f>D9*E9</f>
        <v>0</v>
      </c>
    </row>
    <row r="10" spans="1:6" s="104" customFormat="1" ht="14.25" customHeight="1">
      <c r="A10" s="53"/>
      <c r="B10" s="140"/>
      <c r="C10" s="118"/>
      <c r="D10" s="141"/>
      <c r="E10" s="137"/>
      <c r="F10" s="142"/>
    </row>
    <row r="11" spans="1:6" s="104" customFormat="1" ht="26">
      <c r="A11" s="133">
        <v>3</v>
      </c>
      <c r="B11" s="139" t="s">
        <v>539</v>
      </c>
      <c r="C11" s="55" t="s">
        <v>62</v>
      </c>
      <c r="D11" s="118">
        <v>21</v>
      </c>
      <c r="E11" s="135"/>
      <c r="F11" s="58">
        <f>D11*E11</f>
        <v>0</v>
      </c>
    </row>
    <row r="12" spans="1:6" s="104" customFormat="1" ht="11.25" customHeight="1">
      <c r="A12" s="53"/>
      <c r="B12" s="140"/>
      <c r="C12" s="118"/>
      <c r="D12" s="118"/>
      <c r="E12" s="137"/>
      <c r="F12" s="142"/>
    </row>
    <row r="13" spans="1:6" s="104" customFormat="1" ht="30.25" customHeight="1">
      <c r="A13" s="133">
        <v>4</v>
      </c>
      <c r="B13" s="134" t="s">
        <v>540</v>
      </c>
      <c r="C13" s="55" t="s">
        <v>62</v>
      </c>
      <c r="D13" s="118">
        <v>1</v>
      </c>
      <c r="E13" s="135"/>
      <c r="F13" s="58">
        <f>D13*E13</f>
        <v>0</v>
      </c>
    </row>
    <row r="14" spans="1:6" s="106" customFormat="1" ht="13.15" customHeight="1">
      <c r="A14" s="143"/>
      <c r="B14" s="134"/>
      <c r="C14" s="55"/>
      <c r="D14" s="136"/>
      <c r="E14" s="137"/>
      <c r="F14" s="144"/>
    </row>
    <row r="15" spans="1:6" s="104" customFormat="1" ht="26">
      <c r="A15" s="133">
        <v>5</v>
      </c>
      <c r="B15" s="140" t="s">
        <v>541</v>
      </c>
      <c r="C15" s="55" t="s">
        <v>62</v>
      </c>
      <c r="D15" s="118">
        <v>1</v>
      </c>
      <c r="E15" s="135"/>
      <c r="F15" s="58">
        <f>D15*E15</f>
        <v>0</v>
      </c>
    </row>
    <row r="16" spans="1:6" s="106" customFormat="1" ht="13.15" customHeight="1">
      <c r="A16" s="143"/>
      <c r="B16" s="134"/>
      <c r="C16" s="55"/>
      <c r="D16" s="136"/>
      <c r="E16" s="137"/>
      <c r="F16" s="144"/>
    </row>
    <row r="17" spans="1:6" s="104" customFormat="1" ht="26">
      <c r="A17" s="133">
        <v>6</v>
      </c>
      <c r="B17" s="140" t="s">
        <v>542</v>
      </c>
      <c r="C17" s="55" t="s">
        <v>62</v>
      </c>
      <c r="D17" s="118">
        <v>4</v>
      </c>
      <c r="E17" s="135"/>
      <c r="F17" s="58">
        <f>D17*E17</f>
        <v>0</v>
      </c>
    </row>
    <row r="18" spans="1:6" s="105" customFormat="1" ht="14.25" customHeight="1">
      <c r="A18" s="53"/>
      <c r="B18" s="145"/>
      <c r="C18" s="55"/>
      <c r="D18" s="118"/>
      <c r="E18" s="137"/>
      <c r="F18" s="138"/>
    </row>
    <row r="19" spans="1:6" s="104" customFormat="1" ht="26">
      <c r="A19" s="133">
        <v>7</v>
      </c>
      <c r="B19" s="134" t="s">
        <v>543</v>
      </c>
      <c r="C19" s="55" t="s">
        <v>62</v>
      </c>
      <c r="D19" s="118">
        <v>60</v>
      </c>
      <c r="E19" s="135"/>
      <c r="F19" s="58">
        <f>D19*E19</f>
        <v>0</v>
      </c>
    </row>
    <row r="20" spans="1:6" s="104" customFormat="1">
      <c r="A20" s="133"/>
      <c r="B20" s="134"/>
      <c r="C20" s="55"/>
      <c r="D20" s="118"/>
      <c r="E20" s="135"/>
      <c r="F20" s="58"/>
    </row>
    <row r="21" spans="1:6" s="104" customFormat="1">
      <c r="A21" s="133">
        <v>8</v>
      </c>
      <c r="B21" s="134" t="s">
        <v>544</v>
      </c>
      <c r="C21" s="55" t="s">
        <v>22</v>
      </c>
      <c r="D21" s="118">
        <v>1</v>
      </c>
      <c r="E21" s="135"/>
      <c r="F21" s="58">
        <f t="shared" ref="F21:F32" si="0">D21*E21</f>
        <v>0</v>
      </c>
    </row>
    <row r="22" spans="1:6" s="104" customFormat="1" ht="39">
      <c r="A22" s="146" t="s">
        <v>142</v>
      </c>
      <c r="B22" s="134" t="s">
        <v>545</v>
      </c>
      <c r="C22" s="55" t="s">
        <v>22</v>
      </c>
      <c r="D22" s="118">
        <v>1</v>
      </c>
      <c r="E22" s="135"/>
      <c r="F22" s="58">
        <f t="shared" si="0"/>
        <v>0</v>
      </c>
    </row>
    <row r="23" spans="1:6" s="104" customFormat="1">
      <c r="A23" s="146" t="s">
        <v>142</v>
      </c>
      <c r="B23" s="134" t="s">
        <v>546</v>
      </c>
      <c r="C23" s="55" t="s">
        <v>22</v>
      </c>
      <c r="D23" s="118">
        <v>1</v>
      </c>
      <c r="E23" s="135"/>
      <c r="F23" s="58">
        <f t="shared" si="0"/>
        <v>0</v>
      </c>
    </row>
    <row r="24" spans="1:6" s="104" customFormat="1" ht="26">
      <c r="A24" s="146" t="s">
        <v>142</v>
      </c>
      <c r="B24" s="134" t="s">
        <v>547</v>
      </c>
      <c r="C24" s="55" t="s">
        <v>22</v>
      </c>
      <c r="D24" s="118">
        <v>1</v>
      </c>
      <c r="E24" s="135"/>
      <c r="F24" s="58">
        <f t="shared" si="0"/>
        <v>0</v>
      </c>
    </row>
    <row r="25" spans="1:6" s="104" customFormat="1">
      <c r="A25" s="146" t="s">
        <v>142</v>
      </c>
      <c r="B25" s="134" t="s">
        <v>548</v>
      </c>
      <c r="C25" s="55" t="s">
        <v>22</v>
      </c>
      <c r="D25" s="118">
        <v>1</v>
      </c>
      <c r="E25" s="135"/>
      <c r="F25" s="58">
        <f t="shared" si="0"/>
        <v>0</v>
      </c>
    </row>
    <row r="26" spans="1:6" s="104" customFormat="1">
      <c r="A26" s="146" t="s">
        <v>142</v>
      </c>
      <c r="B26" s="134" t="s">
        <v>549</v>
      </c>
      <c r="C26" s="55" t="s">
        <v>22</v>
      </c>
      <c r="D26" s="118">
        <v>1</v>
      </c>
      <c r="E26" s="135"/>
      <c r="F26" s="58">
        <f t="shared" si="0"/>
        <v>0</v>
      </c>
    </row>
    <row r="27" spans="1:6" s="104" customFormat="1">
      <c r="A27" s="146" t="s">
        <v>142</v>
      </c>
      <c r="B27" s="134" t="s">
        <v>550</v>
      </c>
      <c r="C27" s="55" t="s">
        <v>22</v>
      </c>
      <c r="D27" s="118">
        <v>1</v>
      </c>
      <c r="E27" s="135"/>
      <c r="F27" s="58">
        <f t="shared" si="0"/>
        <v>0</v>
      </c>
    </row>
    <row r="28" spans="1:6" s="104" customFormat="1" ht="15.75" customHeight="1">
      <c r="A28" s="146" t="s">
        <v>142</v>
      </c>
      <c r="B28" s="134" t="s">
        <v>551</v>
      </c>
      <c r="C28" s="55" t="s">
        <v>22</v>
      </c>
      <c r="D28" s="118">
        <v>1</v>
      </c>
      <c r="E28" s="135"/>
      <c r="F28" s="58">
        <f t="shared" si="0"/>
        <v>0</v>
      </c>
    </row>
    <row r="29" spans="1:6" s="104" customFormat="1" ht="26">
      <c r="A29" s="146" t="s">
        <v>142</v>
      </c>
      <c r="B29" s="134" t="s">
        <v>552</v>
      </c>
      <c r="C29" s="55" t="s">
        <v>22</v>
      </c>
      <c r="D29" s="118">
        <v>1</v>
      </c>
      <c r="E29" s="135"/>
      <c r="F29" s="58">
        <f t="shared" si="0"/>
        <v>0</v>
      </c>
    </row>
    <row r="30" spans="1:6" s="104" customFormat="1">
      <c r="A30" s="146" t="s">
        <v>142</v>
      </c>
      <c r="B30" s="134" t="s">
        <v>553</v>
      </c>
      <c r="C30" s="55" t="s">
        <v>22</v>
      </c>
      <c r="D30" s="118">
        <v>1</v>
      </c>
      <c r="E30" s="135"/>
      <c r="F30" s="58">
        <f t="shared" si="0"/>
        <v>0</v>
      </c>
    </row>
    <row r="31" spans="1:6" s="104" customFormat="1">
      <c r="A31" s="146" t="s">
        <v>142</v>
      </c>
      <c r="B31" s="134" t="s">
        <v>554</v>
      </c>
      <c r="C31" s="55" t="s">
        <v>22</v>
      </c>
      <c r="D31" s="118">
        <v>1</v>
      </c>
      <c r="E31" s="135"/>
      <c r="F31" s="58">
        <f t="shared" si="0"/>
        <v>0</v>
      </c>
    </row>
    <row r="32" spans="1:6" s="104" customFormat="1">
      <c r="A32" s="146" t="s">
        <v>142</v>
      </c>
      <c r="B32" s="134" t="s">
        <v>555</v>
      </c>
      <c r="C32" s="55" t="s">
        <v>22</v>
      </c>
      <c r="D32" s="118">
        <v>1</v>
      </c>
      <c r="E32" s="135"/>
      <c r="F32" s="58">
        <f t="shared" si="0"/>
        <v>0</v>
      </c>
    </row>
    <row r="33" spans="1:6" s="104" customFormat="1" ht="15" customHeight="1">
      <c r="A33" s="53"/>
      <c r="B33" s="134"/>
      <c r="C33" s="55"/>
      <c r="D33" s="118"/>
      <c r="E33" s="137"/>
      <c r="F33" s="58"/>
    </row>
    <row r="34" spans="1:6" s="104" customFormat="1" ht="52">
      <c r="A34" s="133">
        <v>9</v>
      </c>
      <c r="B34" s="134" t="s">
        <v>556</v>
      </c>
      <c r="C34" s="55"/>
      <c r="D34" s="118"/>
      <c r="E34" s="135"/>
      <c r="F34" s="58"/>
    </row>
    <row r="35" spans="1:6" s="104" customFormat="1">
      <c r="A35" s="133"/>
      <c r="B35" s="134" t="s">
        <v>557</v>
      </c>
      <c r="C35" s="55" t="s">
        <v>108</v>
      </c>
      <c r="D35" s="118">
        <v>40</v>
      </c>
      <c r="E35" s="135"/>
      <c r="F35" s="58">
        <f t="shared" ref="F35:F51" si="1">D35*E35</f>
        <v>0</v>
      </c>
    </row>
    <row r="36" spans="1:6" s="104" customFormat="1">
      <c r="A36" s="133"/>
      <c r="B36" s="134" t="s">
        <v>558</v>
      </c>
      <c r="C36" s="55" t="s">
        <v>108</v>
      </c>
      <c r="D36" s="118">
        <v>200</v>
      </c>
      <c r="E36" s="135"/>
      <c r="F36" s="58">
        <f t="shared" si="1"/>
        <v>0</v>
      </c>
    </row>
    <row r="37" spans="1:6" s="104" customFormat="1">
      <c r="A37" s="133"/>
      <c r="B37" s="134" t="s">
        <v>559</v>
      </c>
      <c r="C37" s="55" t="s">
        <v>108</v>
      </c>
      <c r="D37" s="118">
        <v>420</v>
      </c>
      <c r="E37" s="135"/>
      <c r="F37" s="58">
        <f t="shared" si="1"/>
        <v>0</v>
      </c>
    </row>
    <row r="38" spans="1:6" s="104" customFormat="1">
      <c r="A38" s="133"/>
      <c r="B38" s="134" t="s">
        <v>560</v>
      </c>
      <c r="C38" s="55" t="s">
        <v>108</v>
      </c>
      <c r="D38" s="118">
        <v>250</v>
      </c>
      <c r="E38" s="135"/>
      <c r="F38" s="58">
        <f t="shared" si="1"/>
        <v>0</v>
      </c>
    </row>
    <row r="39" spans="1:6" s="104" customFormat="1">
      <c r="A39" s="133"/>
      <c r="B39" s="134" t="s">
        <v>561</v>
      </c>
      <c r="C39" s="55" t="s">
        <v>108</v>
      </c>
      <c r="D39" s="118">
        <v>100</v>
      </c>
      <c r="E39" s="135"/>
      <c r="F39" s="58">
        <f t="shared" si="1"/>
        <v>0</v>
      </c>
    </row>
    <row r="40" spans="1:6" s="104" customFormat="1">
      <c r="A40" s="133"/>
      <c r="B40" s="134" t="s">
        <v>562</v>
      </c>
      <c r="C40" s="55" t="s">
        <v>108</v>
      </c>
      <c r="D40" s="118">
        <v>20</v>
      </c>
      <c r="E40" s="135"/>
      <c r="F40" s="58">
        <f t="shared" si="1"/>
        <v>0</v>
      </c>
    </row>
    <row r="41" spans="1:6" s="104" customFormat="1">
      <c r="A41" s="133"/>
      <c r="B41" s="134" t="s">
        <v>563</v>
      </c>
      <c r="C41" s="55" t="s">
        <v>108</v>
      </c>
      <c r="D41" s="118">
        <v>220</v>
      </c>
      <c r="E41" s="135"/>
      <c r="F41" s="58">
        <f t="shared" si="1"/>
        <v>0</v>
      </c>
    </row>
    <row r="42" spans="1:6" s="104" customFormat="1">
      <c r="A42" s="133"/>
      <c r="B42" s="134" t="s">
        <v>564</v>
      </c>
      <c r="C42" s="55" t="s">
        <v>108</v>
      </c>
      <c r="D42" s="118">
        <v>30</v>
      </c>
      <c r="E42" s="135"/>
      <c r="F42" s="58">
        <f t="shared" si="1"/>
        <v>0</v>
      </c>
    </row>
    <row r="43" spans="1:6" s="104" customFormat="1">
      <c r="A43" s="133"/>
      <c r="B43" s="134" t="s">
        <v>565</v>
      </c>
      <c r="C43" s="55" t="s">
        <v>108</v>
      </c>
      <c r="D43" s="118">
        <v>60</v>
      </c>
      <c r="E43" s="135"/>
      <c r="F43" s="58">
        <f t="shared" si="1"/>
        <v>0</v>
      </c>
    </row>
    <row r="44" spans="1:6" s="104" customFormat="1">
      <c r="A44" s="133"/>
      <c r="B44" s="134" t="s">
        <v>566</v>
      </c>
      <c r="C44" s="55" t="s">
        <v>108</v>
      </c>
      <c r="D44" s="118">
        <v>140</v>
      </c>
      <c r="E44" s="135"/>
      <c r="F44" s="58">
        <f t="shared" si="1"/>
        <v>0</v>
      </c>
    </row>
    <row r="45" spans="1:6" s="104" customFormat="1">
      <c r="A45" s="133"/>
      <c r="B45" s="134" t="s">
        <v>567</v>
      </c>
      <c r="C45" s="55" t="s">
        <v>108</v>
      </c>
      <c r="D45" s="118">
        <v>320</v>
      </c>
      <c r="E45" s="135"/>
      <c r="F45" s="58">
        <f t="shared" si="1"/>
        <v>0</v>
      </c>
    </row>
    <row r="46" spans="1:6" s="104" customFormat="1">
      <c r="A46" s="133"/>
      <c r="B46" s="134" t="s">
        <v>568</v>
      </c>
      <c r="C46" s="55" t="s">
        <v>108</v>
      </c>
      <c r="D46" s="118">
        <v>200</v>
      </c>
      <c r="E46" s="135"/>
      <c r="F46" s="58">
        <f t="shared" si="1"/>
        <v>0</v>
      </c>
    </row>
    <row r="47" spans="1:6" s="104" customFormat="1">
      <c r="A47" s="133"/>
      <c r="B47" s="134" t="s">
        <v>189</v>
      </c>
      <c r="C47" s="55" t="s">
        <v>108</v>
      </c>
      <c r="D47" s="118">
        <v>30</v>
      </c>
      <c r="E47" s="135"/>
      <c r="F47" s="58">
        <f t="shared" si="1"/>
        <v>0</v>
      </c>
    </row>
    <row r="48" spans="1:6" s="104" customFormat="1">
      <c r="A48" s="133"/>
      <c r="B48" s="134" t="s">
        <v>569</v>
      </c>
      <c r="C48" s="55" t="s">
        <v>108</v>
      </c>
      <c r="D48" s="118">
        <v>850</v>
      </c>
      <c r="E48" s="135"/>
      <c r="F48" s="58">
        <f t="shared" si="1"/>
        <v>0</v>
      </c>
    </row>
    <row r="49" spans="1:7" s="104" customFormat="1">
      <c r="A49" s="133"/>
      <c r="B49" s="134" t="s">
        <v>570</v>
      </c>
      <c r="C49" s="55" t="s">
        <v>108</v>
      </c>
      <c r="D49" s="118">
        <v>1600</v>
      </c>
      <c r="E49" s="135"/>
      <c r="F49" s="58">
        <f t="shared" si="1"/>
        <v>0</v>
      </c>
    </row>
    <row r="50" spans="1:7" s="104" customFormat="1">
      <c r="A50" s="133"/>
      <c r="B50" s="134" t="s">
        <v>571</v>
      </c>
      <c r="C50" s="55" t="s">
        <v>108</v>
      </c>
      <c r="D50" s="118">
        <v>100</v>
      </c>
      <c r="E50" s="135"/>
      <c r="F50" s="58">
        <f t="shared" si="1"/>
        <v>0</v>
      </c>
    </row>
    <row r="51" spans="1:7" s="104" customFormat="1">
      <c r="A51" s="133"/>
      <c r="B51" s="134" t="s">
        <v>572</v>
      </c>
      <c r="C51" s="55" t="s">
        <v>108</v>
      </c>
      <c r="D51" s="118">
        <v>50</v>
      </c>
      <c r="E51" s="135"/>
      <c r="F51" s="58">
        <f t="shared" si="1"/>
        <v>0</v>
      </c>
    </row>
    <row r="52" spans="1:7" s="104" customFormat="1">
      <c r="A52" s="133"/>
      <c r="B52" s="134"/>
      <c r="C52" s="55"/>
      <c r="D52" s="118"/>
      <c r="E52" s="135"/>
      <c r="F52" s="58"/>
    </row>
    <row r="53" spans="1:7" s="104" customFormat="1">
      <c r="A53" s="133"/>
      <c r="B53" s="147" t="s">
        <v>573</v>
      </c>
      <c r="C53" s="55"/>
      <c r="D53" s="118"/>
      <c r="E53" s="135"/>
      <c r="F53" s="58"/>
    </row>
    <row r="54" spans="1:7" s="104" customFormat="1">
      <c r="A54" s="133"/>
      <c r="B54" s="147"/>
      <c r="C54" s="55"/>
      <c r="D54" s="118"/>
      <c r="E54" s="135"/>
      <c r="F54" s="58"/>
    </row>
    <row r="55" spans="1:7" s="104" customFormat="1" ht="26">
      <c r="A55" s="133">
        <v>10</v>
      </c>
      <c r="B55" s="134" t="s">
        <v>574</v>
      </c>
      <c r="C55" s="55"/>
      <c r="D55" s="118"/>
      <c r="E55" s="135"/>
      <c r="F55" s="58"/>
    </row>
    <row r="56" spans="1:7" s="104" customFormat="1" ht="154.5" customHeight="1">
      <c r="A56" s="148" t="s">
        <v>142</v>
      </c>
      <c r="B56" s="134" t="s">
        <v>575</v>
      </c>
      <c r="C56" s="55" t="s">
        <v>62</v>
      </c>
      <c r="D56" s="118">
        <v>1</v>
      </c>
      <c r="E56" s="135"/>
      <c r="F56" s="58">
        <f>D56*E56</f>
        <v>0</v>
      </c>
    </row>
    <row r="57" spans="1:7" s="104" customFormat="1">
      <c r="A57" s="148" t="s">
        <v>142</v>
      </c>
      <c r="B57" s="134" t="s">
        <v>576</v>
      </c>
      <c r="C57" s="55" t="s">
        <v>62</v>
      </c>
      <c r="D57" s="118">
        <v>1</v>
      </c>
      <c r="E57" s="135"/>
      <c r="F57" s="58">
        <f>D57*E57</f>
        <v>0</v>
      </c>
    </row>
    <row r="58" spans="1:7" s="104" customFormat="1">
      <c r="A58" s="148" t="s">
        <v>142</v>
      </c>
      <c r="B58" s="134" t="s">
        <v>577</v>
      </c>
      <c r="C58" s="55" t="s">
        <v>62</v>
      </c>
      <c r="D58" s="118">
        <v>1</v>
      </c>
      <c r="E58" s="135"/>
      <c r="F58" s="58">
        <f>D58*E58</f>
        <v>0</v>
      </c>
    </row>
    <row r="59" spans="1:7" s="104" customFormat="1">
      <c r="A59" s="148"/>
      <c r="B59" s="134"/>
      <c r="C59" s="55"/>
      <c r="D59" s="118"/>
      <c r="E59" s="135"/>
      <c r="F59" s="58"/>
    </row>
    <row r="60" spans="1:7" s="104" customFormat="1" ht="42" customHeight="1">
      <c r="A60" s="133">
        <v>11</v>
      </c>
      <c r="B60" s="134" t="s">
        <v>578</v>
      </c>
      <c r="C60" s="55"/>
      <c r="D60" s="118"/>
      <c r="E60" s="135"/>
      <c r="F60" s="58"/>
    </row>
    <row r="61" spans="1:7" s="104" customFormat="1">
      <c r="A61" s="133"/>
      <c r="B61" s="134" t="s">
        <v>579</v>
      </c>
      <c r="C61" s="55" t="s">
        <v>108</v>
      </c>
      <c r="D61" s="118">
        <v>920</v>
      </c>
      <c r="E61" s="135"/>
      <c r="F61" s="58">
        <f>D61*E61</f>
        <v>0</v>
      </c>
    </row>
    <row r="62" spans="1:7" s="104" customFormat="1">
      <c r="A62" s="133"/>
      <c r="B62" s="134" t="s">
        <v>570</v>
      </c>
      <c r="C62" s="55" t="s">
        <v>108</v>
      </c>
      <c r="D62" s="118">
        <v>800</v>
      </c>
      <c r="E62" s="135"/>
      <c r="F62" s="58">
        <f>D62*E62</f>
        <v>0</v>
      </c>
    </row>
    <row r="63" spans="1:7" s="103" customFormat="1">
      <c r="A63" s="149"/>
      <c r="B63" s="150"/>
      <c r="C63" s="151"/>
      <c r="D63" s="151"/>
      <c r="E63" s="152"/>
      <c r="F63" s="153"/>
      <c r="G63" s="154"/>
    </row>
    <row r="64" spans="1:7" s="102" customFormat="1" ht="26">
      <c r="A64" s="155" t="s">
        <v>47</v>
      </c>
      <c r="B64" s="21" t="s">
        <v>580</v>
      </c>
      <c r="C64" s="31"/>
      <c r="D64" s="156"/>
      <c r="E64" s="157"/>
      <c r="F64" s="158">
        <f>SUM(F7:F63)</f>
        <v>0</v>
      </c>
      <c r="G64" s="159"/>
    </row>
    <row r="65" spans="1:7" s="103" customFormat="1">
      <c r="A65" s="160"/>
      <c r="B65" s="161"/>
      <c r="C65" s="162"/>
      <c r="D65" s="162"/>
      <c r="E65" s="163"/>
      <c r="F65" s="164"/>
      <c r="G65" s="154"/>
    </row>
    <row r="66" spans="1:7">
      <c r="A66" s="165"/>
      <c r="B66" s="165"/>
      <c r="C66" s="166"/>
      <c r="D66" s="167"/>
      <c r="E66" s="168"/>
      <c r="F66" s="169"/>
      <c r="G66" s="170"/>
    </row>
  </sheetData>
  <sheetProtection algorithmName="SHA-512" hashValue="ezlbnM7pIXCmAJ+W4K49QrJTYU18pUI7atMTRxy58O9WaVsZf7Aux/7n38qaVQTmJQh2hwYOvv6FNP5k8gri7Q==" saltValue="n7epMRXF4uTtnXWNqF4gzQ==" spinCount="100000" sheet="1" objects="1" formatCells="0" formatColumns="0" formatRows="0" selectLockedCells="1"/>
  <conditionalFormatting sqref="C7">
    <cfRule type="cellIs" dxfId="59" priority="59" stopIfTrue="1" operator="equal">
      <formula>"?"</formula>
    </cfRule>
  </conditionalFormatting>
  <conditionalFormatting sqref="C9">
    <cfRule type="cellIs" dxfId="58" priority="54" stopIfTrue="1" operator="equal">
      <formula>"?"</formula>
    </cfRule>
  </conditionalFormatting>
  <conditionalFormatting sqref="C11">
    <cfRule type="cellIs" dxfId="57" priority="55" stopIfTrue="1" operator="equal">
      <formula>"?"</formula>
    </cfRule>
  </conditionalFormatting>
  <conditionalFormatting sqref="C13">
    <cfRule type="cellIs" dxfId="56" priority="56" stopIfTrue="1" operator="equal">
      <formula>"?"</formula>
    </cfRule>
  </conditionalFormatting>
  <conditionalFormatting sqref="C15">
    <cfRule type="cellIs" dxfId="55" priority="57" stopIfTrue="1" operator="equal">
      <formula>"?"</formula>
    </cfRule>
  </conditionalFormatting>
  <conditionalFormatting sqref="C17">
    <cfRule type="cellIs" dxfId="54" priority="58" stopIfTrue="1" operator="equal">
      <formula>"?"</formula>
    </cfRule>
  </conditionalFormatting>
  <conditionalFormatting sqref="C21">
    <cfRule type="cellIs" dxfId="53" priority="14" stopIfTrue="1" operator="equal">
      <formula>"?"</formula>
    </cfRule>
  </conditionalFormatting>
  <conditionalFormatting sqref="C22">
    <cfRule type="cellIs" dxfId="52" priority="13" stopIfTrue="1" operator="equal">
      <formula>"?"</formula>
    </cfRule>
  </conditionalFormatting>
  <conditionalFormatting sqref="C23">
    <cfRule type="cellIs" dxfId="51" priority="12" stopIfTrue="1" operator="equal">
      <formula>"?"</formula>
    </cfRule>
  </conditionalFormatting>
  <conditionalFormatting sqref="C24">
    <cfRule type="cellIs" dxfId="50" priority="11" stopIfTrue="1" operator="equal">
      <formula>"?"</formula>
    </cfRule>
  </conditionalFormatting>
  <conditionalFormatting sqref="C25">
    <cfRule type="cellIs" dxfId="49" priority="10" stopIfTrue="1" operator="equal">
      <formula>"?"</formula>
    </cfRule>
  </conditionalFormatting>
  <conditionalFormatting sqref="C26">
    <cfRule type="cellIs" dxfId="48" priority="9" stopIfTrue="1" operator="equal">
      <formula>"?"</formula>
    </cfRule>
  </conditionalFormatting>
  <conditionalFormatting sqref="C27">
    <cfRule type="cellIs" dxfId="47" priority="8" stopIfTrue="1" operator="equal">
      <formula>"?"</formula>
    </cfRule>
  </conditionalFormatting>
  <conditionalFormatting sqref="C28">
    <cfRule type="cellIs" dxfId="46" priority="7" stopIfTrue="1" operator="equal">
      <formula>"?"</formula>
    </cfRule>
  </conditionalFormatting>
  <conditionalFormatting sqref="C29">
    <cfRule type="cellIs" dxfId="45" priority="6" stopIfTrue="1" operator="equal">
      <formula>"?"</formula>
    </cfRule>
  </conditionalFormatting>
  <conditionalFormatting sqref="C30">
    <cfRule type="cellIs" dxfId="44" priority="5" stopIfTrue="1" operator="equal">
      <formula>"?"</formula>
    </cfRule>
  </conditionalFormatting>
  <conditionalFormatting sqref="C31">
    <cfRule type="cellIs" dxfId="43" priority="4" stopIfTrue="1" operator="equal">
      <formula>"?"</formula>
    </cfRule>
  </conditionalFormatting>
  <conditionalFormatting sqref="C32">
    <cfRule type="cellIs" dxfId="42" priority="3" stopIfTrue="1" operator="equal">
      <formula>"?"</formula>
    </cfRule>
  </conditionalFormatting>
  <conditionalFormatting sqref="C35">
    <cfRule type="cellIs" dxfId="41" priority="53" stopIfTrue="1" operator="equal">
      <formula>"?"</formula>
    </cfRule>
  </conditionalFormatting>
  <conditionalFormatting sqref="B36">
    <cfRule type="cellIs" dxfId="40" priority="52" stopIfTrue="1" operator="equal">
      <formula>"?"</formula>
    </cfRule>
  </conditionalFormatting>
  <conditionalFormatting sqref="C36">
    <cfRule type="cellIs" dxfId="39" priority="51" stopIfTrue="1" operator="equal">
      <formula>"?"</formula>
    </cfRule>
  </conditionalFormatting>
  <conditionalFormatting sqref="B37">
    <cfRule type="cellIs" dxfId="38" priority="50" stopIfTrue="1" operator="equal">
      <formula>"?"</formula>
    </cfRule>
  </conditionalFormatting>
  <conditionalFormatting sqref="C37">
    <cfRule type="cellIs" dxfId="37" priority="49" stopIfTrue="1" operator="equal">
      <formula>"?"</formula>
    </cfRule>
  </conditionalFormatting>
  <conditionalFormatting sqref="B38">
    <cfRule type="cellIs" dxfId="36" priority="48" stopIfTrue="1" operator="equal">
      <formula>"?"</formula>
    </cfRule>
  </conditionalFormatting>
  <conditionalFormatting sqref="C38">
    <cfRule type="cellIs" dxfId="35" priority="47" stopIfTrue="1" operator="equal">
      <formula>"?"</formula>
    </cfRule>
  </conditionalFormatting>
  <conditionalFormatting sqref="B39">
    <cfRule type="cellIs" dxfId="34" priority="46" stopIfTrue="1" operator="equal">
      <formula>"?"</formula>
    </cfRule>
  </conditionalFormatting>
  <conditionalFormatting sqref="C39">
    <cfRule type="cellIs" dxfId="33" priority="45" stopIfTrue="1" operator="equal">
      <formula>"?"</formula>
    </cfRule>
  </conditionalFormatting>
  <conditionalFormatting sqref="B40">
    <cfRule type="cellIs" dxfId="32" priority="40" stopIfTrue="1" operator="equal">
      <formula>"?"</formula>
    </cfRule>
  </conditionalFormatting>
  <conditionalFormatting sqref="C40">
    <cfRule type="cellIs" dxfId="31" priority="39" stopIfTrue="1" operator="equal">
      <formula>"?"</formula>
    </cfRule>
  </conditionalFormatting>
  <conditionalFormatting sqref="B41">
    <cfRule type="cellIs" dxfId="30" priority="44" stopIfTrue="1" operator="equal">
      <formula>"?"</formula>
    </cfRule>
  </conditionalFormatting>
  <conditionalFormatting sqref="C41">
    <cfRule type="cellIs" dxfId="29" priority="43" stopIfTrue="1" operator="equal">
      <formula>"?"</formula>
    </cfRule>
  </conditionalFormatting>
  <conditionalFormatting sqref="B42">
    <cfRule type="cellIs" dxfId="28" priority="42" stopIfTrue="1" operator="equal">
      <formula>"?"</formula>
    </cfRule>
  </conditionalFormatting>
  <conditionalFormatting sqref="C42">
    <cfRule type="cellIs" dxfId="27" priority="41" stopIfTrue="1" operator="equal">
      <formula>"?"</formula>
    </cfRule>
  </conditionalFormatting>
  <conditionalFormatting sqref="B43">
    <cfRule type="cellIs" dxfId="26" priority="38" stopIfTrue="1" operator="equal">
      <formula>"?"</formula>
    </cfRule>
  </conditionalFormatting>
  <conditionalFormatting sqref="C43">
    <cfRule type="cellIs" dxfId="25" priority="37" stopIfTrue="1" operator="equal">
      <formula>"?"</formula>
    </cfRule>
  </conditionalFormatting>
  <conditionalFormatting sqref="B44">
    <cfRule type="cellIs" dxfId="24" priority="36" stopIfTrue="1" operator="equal">
      <formula>"?"</formula>
    </cfRule>
  </conditionalFormatting>
  <conditionalFormatting sqref="C44">
    <cfRule type="cellIs" dxfId="23" priority="35" stopIfTrue="1" operator="equal">
      <formula>"?"</formula>
    </cfRule>
  </conditionalFormatting>
  <conditionalFormatting sqref="B45">
    <cfRule type="cellIs" dxfId="22" priority="34" stopIfTrue="1" operator="equal">
      <formula>"?"</formula>
    </cfRule>
  </conditionalFormatting>
  <conditionalFormatting sqref="C45">
    <cfRule type="cellIs" dxfId="21" priority="33" stopIfTrue="1" operator="equal">
      <formula>"?"</formula>
    </cfRule>
  </conditionalFormatting>
  <conditionalFormatting sqref="B46">
    <cfRule type="cellIs" dxfId="20" priority="32" stopIfTrue="1" operator="equal">
      <formula>"?"</formula>
    </cfRule>
  </conditionalFormatting>
  <conditionalFormatting sqref="C46">
    <cfRule type="cellIs" dxfId="19" priority="31" stopIfTrue="1" operator="equal">
      <formula>"?"</formula>
    </cfRule>
  </conditionalFormatting>
  <conditionalFormatting sqref="C47">
    <cfRule type="cellIs" dxfId="18" priority="29" stopIfTrue="1" operator="equal">
      <formula>"?"</formula>
    </cfRule>
  </conditionalFormatting>
  <conditionalFormatting sqref="C48">
    <cfRule type="cellIs" dxfId="17" priority="22" stopIfTrue="1" operator="equal">
      <formula>"?"</formula>
    </cfRule>
  </conditionalFormatting>
  <conditionalFormatting sqref="B49">
    <cfRule type="cellIs" dxfId="16" priority="28" stopIfTrue="1" operator="equal">
      <formula>"?"</formula>
    </cfRule>
  </conditionalFormatting>
  <conditionalFormatting sqref="C49">
    <cfRule type="cellIs" dxfId="15" priority="27" stopIfTrue="1" operator="equal">
      <formula>"?"</formula>
    </cfRule>
  </conditionalFormatting>
  <conditionalFormatting sqref="B50">
    <cfRule type="cellIs" dxfId="14" priority="26" stopIfTrue="1" operator="equal">
      <formula>"?"</formula>
    </cfRule>
  </conditionalFormatting>
  <conditionalFormatting sqref="C50">
    <cfRule type="cellIs" dxfId="13" priority="25" stopIfTrue="1" operator="equal">
      <formula>"?"</formula>
    </cfRule>
  </conditionalFormatting>
  <conditionalFormatting sqref="B51">
    <cfRule type="cellIs" dxfId="12" priority="24" stopIfTrue="1" operator="equal">
      <formula>"?"</formula>
    </cfRule>
  </conditionalFormatting>
  <conditionalFormatting sqref="C51">
    <cfRule type="cellIs" dxfId="11" priority="23" stopIfTrue="1" operator="equal">
      <formula>"?"</formula>
    </cfRule>
  </conditionalFormatting>
  <conditionalFormatting sqref="C56">
    <cfRule type="cellIs" dxfId="10" priority="15" stopIfTrue="1" operator="equal">
      <formula>"?"</formula>
    </cfRule>
  </conditionalFormatting>
  <conditionalFormatting sqref="B57">
    <cfRule type="cellIs" dxfId="9" priority="18" stopIfTrue="1" operator="equal">
      <formula>"?"</formula>
    </cfRule>
  </conditionalFormatting>
  <conditionalFormatting sqref="C57">
    <cfRule type="cellIs" dxfId="8" priority="17" stopIfTrue="1" operator="equal">
      <formula>"?"</formula>
    </cfRule>
  </conditionalFormatting>
  <conditionalFormatting sqref="C58">
    <cfRule type="cellIs" dxfId="7" priority="16" stopIfTrue="1" operator="equal">
      <formula>"?"</formula>
    </cfRule>
  </conditionalFormatting>
  <conditionalFormatting sqref="B60:C60">
    <cfRule type="cellIs" dxfId="6" priority="21" stopIfTrue="1" operator="equal">
      <formula>"?"</formula>
    </cfRule>
  </conditionalFormatting>
  <conditionalFormatting sqref="B61">
    <cfRule type="cellIs" dxfId="5" priority="20" stopIfTrue="1" operator="equal">
      <formula>"?"</formula>
    </cfRule>
  </conditionalFormatting>
  <conditionalFormatting sqref="C61">
    <cfRule type="cellIs" dxfId="4" priority="19" stopIfTrue="1" operator="equal">
      <formula>"?"</formula>
    </cfRule>
  </conditionalFormatting>
  <conditionalFormatting sqref="B62">
    <cfRule type="cellIs" dxfId="3" priority="2" stopIfTrue="1" operator="equal">
      <formula>"?"</formula>
    </cfRule>
  </conditionalFormatting>
  <conditionalFormatting sqref="C62">
    <cfRule type="cellIs" dxfId="2" priority="1" stopIfTrue="1" operator="equal">
      <formula>"?"</formula>
    </cfRule>
  </conditionalFormatting>
  <conditionalFormatting sqref="B47:B48">
    <cfRule type="cellIs" dxfId="1" priority="30" stopIfTrue="1" operator="equal">
      <formula>"?"</formula>
    </cfRule>
  </conditionalFormatting>
  <conditionalFormatting sqref="B7 B8:C8 B17 B16:C16 B15 B14:C14 B13 B12:C12 B11 B10:C10 B9 B35 B59:C59 B58 B56 B52:C55 B18:C20 B33:C34 B21:B32">
    <cfRule type="cellIs" dxfId="0" priority="60" stopIfTrue="1" operator="equal">
      <formula>"?"</formula>
    </cfRule>
  </conditionalFormatting>
  <pageMargins left="0.98402777777777772" right="0.19652777777777777" top="0.59097222222222223" bottom="0.59097222222222223" header="0.31527777777777777" footer="0.31527777777777777"/>
  <pageSetup paperSize="9" orientation="portrait" horizontalDpi="300" verticalDpi="300" r:id="rId1"/>
  <headerFooter alignWithMargins="0">
    <oddHeader>&amp;LVrtec Selnica (PZI)&amp;CEnerko Energo konzalting, d.o.o. &amp;Ršt. načrta. 7-011919-E</oddHeader>
    <oddFooter>&amp;LPopis elektro del in opreme&amp;CStran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25"/>
  </sheetPr>
  <dimension ref="A1:F9"/>
  <sheetViews>
    <sheetView view="pageBreakPreview" zoomScaleNormal="100" workbookViewId="0">
      <selection activeCell="G43" sqref="G43"/>
    </sheetView>
  </sheetViews>
  <sheetFormatPr defaultColWidth="9.1796875" defaultRowHeight="13"/>
  <cols>
    <col min="1" max="1" width="6.26953125" style="4" customWidth="1"/>
    <col min="2" max="2" width="50.7265625" style="4" customWidth="1"/>
    <col min="3" max="3" width="5" style="5" customWidth="1"/>
    <col min="4" max="4" width="6.7265625" style="6" customWidth="1"/>
    <col min="5" max="5" width="10" style="67" customWidth="1"/>
    <col min="6" max="6" width="14.26953125" style="67" customWidth="1"/>
    <col min="7" max="7" width="9.1796875" style="9" bestFit="1"/>
    <col min="8" max="16384" width="9.1796875" style="9"/>
  </cols>
  <sheetData>
    <row r="1" spans="1:6" s="1" customFormat="1">
      <c r="A1" s="40"/>
      <c r="B1" s="68"/>
      <c r="C1" s="23"/>
      <c r="D1" s="24"/>
      <c r="E1" s="69"/>
      <c r="F1" s="26"/>
    </row>
    <row r="2" spans="1:6" s="1" customFormat="1" ht="15.5">
      <c r="A2" s="40" t="s">
        <v>3</v>
      </c>
      <c r="B2" s="70" t="s">
        <v>581</v>
      </c>
      <c r="C2" s="23"/>
      <c r="D2" s="24"/>
      <c r="E2" s="69"/>
      <c r="F2" s="26"/>
    </row>
    <row r="3" spans="1:6" s="1" customFormat="1" ht="17.5" customHeight="1">
      <c r="A3" s="40"/>
      <c r="B3" s="68"/>
      <c r="C3" s="23"/>
      <c r="D3" s="24"/>
      <c r="E3" s="71"/>
      <c r="F3" s="26"/>
    </row>
    <row r="4" spans="1:6" s="65" customFormat="1" ht="14">
      <c r="A4" s="72" t="s">
        <v>582</v>
      </c>
      <c r="B4" s="72" t="s">
        <v>583</v>
      </c>
      <c r="C4" s="17" t="s">
        <v>22</v>
      </c>
      <c r="D4" s="18">
        <v>1</v>
      </c>
      <c r="E4" s="73"/>
      <c r="F4" s="74">
        <f>+'NNA1'!F25</f>
        <v>0</v>
      </c>
    </row>
    <row r="5" spans="1:6" s="65" customFormat="1" ht="14">
      <c r="A5" s="72"/>
      <c r="B5" s="72"/>
      <c r="C5" s="75"/>
      <c r="D5" s="76"/>
      <c r="E5" s="73"/>
      <c r="F5" s="77"/>
    </row>
    <row r="6" spans="1:6" s="65" customFormat="1" ht="14">
      <c r="A6" s="72" t="s">
        <v>584</v>
      </c>
      <c r="B6" s="78" t="s">
        <v>585</v>
      </c>
      <c r="C6" s="79" t="s">
        <v>22</v>
      </c>
      <c r="D6" s="80">
        <v>1</v>
      </c>
      <c r="E6" s="81"/>
      <c r="F6" s="82">
        <f>+'NNA2'!F23</f>
        <v>0</v>
      </c>
    </row>
    <row r="7" spans="1:6" s="65" customFormat="1" ht="14">
      <c r="A7" s="72"/>
      <c r="B7" s="72"/>
      <c r="C7" s="75"/>
      <c r="D7" s="76"/>
      <c r="E7" s="73"/>
      <c r="F7" s="77"/>
    </row>
    <row r="8" spans="1:6" s="66" customFormat="1" ht="15.5">
      <c r="A8" s="83" t="s">
        <v>3</v>
      </c>
      <c r="B8" s="84" t="s">
        <v>586</v>
      </c>
      <c r="C8" s="85"/>
      <c r="D8" s="86"/>
      <c r="E8" s="87"/>
      <c r="F8" s="88">
        <f>SUM(F4:F7)</f>
        <v>0</v>
      </c>
    </row>
    <row r="9" spans="1:6" s="1" customFormat="1">
      <c r="A9" s="45"/>
      <c r="B9" s="46"/>
      <c r="C9" s="47"/>
      <c r="D9" s="48"/>
      <c r="E9" s="89"/>
      <c r="F9" s="89"/>
    </row>
  </sheetData>
  <sheetProtection algorithmName="SHA-512" hashValue="2fvagsKF8GsISqCfQmrrbobCFeUKqjB3ts+H8uMsR45uPAzAzb5Wzc91HuKTN7jx3pYNlBdu4nooYs+hzKghnA==" saltValue="GntiQWfpDdOrv3uVwSM+sg==" spinCount="100000" sheet="1" objects="1" formatCells="0" formatColumns="0" formatRows="0" selectLockedCells="1"/>
  <pageMargins left="0.98402777777777772" right="0.19652777777777777" top="0.59097222222222223" bottom="0.59097222222222223" header="0.31527777777777777" footer="0.31527777777777777"/>
  <pageSetup paperSize="9" scale="99" orientation="portrait" horizontalDpi="300" verticalDpi="300" r:id="rId1"/>
  <headerFooter alignWithMargins="0">
    <oddHeader>&amp;LVrtec Selnica (PZI)&amp;CEnerko Energo konzalting, d.o.o. &amp;Ršt. načrta. 7-011919-E</oddHeader>
    <oddFooter>&amp;LPopis elektro del in opreme&amp;CStran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25"/>
  </sheetPr>
  <dimension ref="A1:F27"/>
  <sheetViews>
    <sheetView view="pageBreakPreview" topLeftCell="A13" zoomScaleNormal="100" workbookViewId="0">
      <selection activeCell="G43" sqref="G43"/>
    </sheetView>
  </sheetViews>
  <sheetFormatPr defaultColWidth="9.1796875" defaultRowHeight="13"/>
  <cols>
    <col min="1" max="1" width="6.26953125" style="4" customWidth="1"/>
    <col min="2" max="2" width="50.7265625" style="4" customWidth="1"/>
    <col min="3" max="3" width="5" style="5" customWidth="1"/>
    <col min="4" max="4" width="6.7265625" style="6" customWidth="1"/>
    <col min="5" max="5" width="9.81640625" style="7" customWidth="1"/>
    <col min="6" max="6" width="12.54296875" style="8" customWidth="1"/>
    <col min="7" max="7" width="9.1796875" style="9" bestFit="1"/>
    <col min="8" max="16384" width="9.1796875" style="9"/>
  </cols>
  <sheetData>
    <row r="1" spans="1:6" s="1" customFormat="1">
      <c r="A1" s="10" t="s">
        <v>50</v>
      </c>
      <c r="B1" s="10" t="s">
        <v>51</v>
      </c>
      <c r="C1" s="11" t="s">
        <v>52</v>
      </c>
      <c r="D1" s="12" t="s">
        <v>53</v>
      </c>
      <c r="E1" s="13" t="s">
        <v>54</v>
      </c>
      <c r="F1" s="14" t="s">
        <v>55</v>
      </c>
    </row>
    <row r="3" spans="1:6" s="1" customFormat="1">
      <c r="A3" s="40" t="s">
        <v>587</v>
      </c>
      <c r="B3" s="21" t="s">
        <v>57</v>
      </c>
      <c r="C3" s="23"/>
      <c r="D3" s="24"/>
      <c r="E3" s="51"/>
      <c r="F3" s="26"/>
    </row>
    <row r="4" spans="1:6">
      <c r="A4" s="40"/>
      <c r="B4" s="21"/>
      <c r="C4" s="17"/>
      <c r="D4" s="18"/>
      <c r="E4" s="28"/>
      <c r="F4" s="20"/>
    </row>
    <row r="5" spans="1:6">
      <c r="A5" s="21" t="s">
        <v>582</v>
      </c>
      <c r="B5" s="21" t="s">
        <v>588</v>
      </c>
      <c r="C5" s="17"/>
      <c r="D5" s="18"/>
      <c r="E5" s="28"/>
      <c r="F5" s="20"/>
    </row>
    <row r="6" spans="1:6">
      <c r="A6" s="40"/>
      <c r="B6" s="21"/>
      <c r="C6" s="17"/>
      <c r="D6" s="18"/>
      <c r="E6" s="28"/>
      <c r="F6" s="20"/>
    </row>
    <row r="7" spans="1:6" ht="65">
      <c r="A7" s="15">
        <v>1</v>
      </c>
      <c r="B7" s="97" t="s">
        <v>589</v>
      </c>
      <c r="C7" s="98" t="s">
        <v>22</v>
      </c>
      <c r="D7" s="99">
        <v>1</v>
      </c>
      <c r="E7" s="100"/>
      <c r="F7" s="442">
        <f>D7*E7</f>
        <v>0</v>
      </c>
    </row>
    <row r="8" spans="1:6">
      <c r="A8" s="15"/>
      <c r="B8" s="27"/>
      <c r="C8" s="17"/>
      <c r="D8" s="18"/>
      <c r="E8" s="29"/>
      <c r="F8" s="30"/>
    </row>
    <row r="9" spans="1:6">
      <c r="A9" s="15">
        <v>2</v>
      </c>
      <c r="B9" s="27" t="s">
        <v>590</v>
      </c>
      <c r="C9" s="17" t="s">
        <v>591</v>
      </c>
      <c r="D9" s="18">
        <v>70</v>
      </c>
      <c r="E9" s="29"/>
      <c r="F9" s="30">
        <f>D9*E9</f>
        <v>0</v>
      </c>
    </row>
    <row r="10" spans="1:6" ht="12.25" customHeight="1">
      <c r="A10" s="15"/>
      <c r="B10" s="27"/>
      <c r="C10" s="17"/>
      <c r="D10" s="18"/>
      <c r="E10" s="29"/>
      <c r="F10" s="30"/>
    </row>
    <row r="11" spans="1:6" ht="39">
      <c r="A11" s="15">
        <v>3</v>
      </c>
      <c r="B11" s="27" t="s">
        <v>592</v>
      </c>
      <c r="C11" s="17" t="s">
        <v>22</v>
      </c>
      <c r="D11" s="18">
        <v>1</v>
      </c>
      <c r="E11" s="29"/>
      <c r="F11" s="30">
        <f>D11*E11</f>
        <v>0</v>
      </c>
    </row>
    <row r="12" spans="1:6">
      <c r="A12" s="15"/>
      <c r="B12" s="27"/>
      <c r="C12" s="17"/>
      <c r="D12" s="18"/>
      <c r="E12" s="29"/>
      <c r="F12" s="30"/>
    </row>
    <row r="13" spans="1:6" ht="143">
      <c r="A13" s="15">
        <v>4</v>
      </c>
      <c r="B13" s="54" t="s">
        <v>593</v>
      </c>
      <c r="C13" s="17"/>
      <c r="D13" s="18"/>
      <c r="E13" s="29"/>
      <c r="F13" s="30"/>
    </row>
    <row r="14" spans="1:6">
      <c r="A14" s="53"/>
      <c r="B14" s="54" t="s">
        <v>594</v>
      </c>
      <c r="C14" s="17" t="s">
        <v>591</v>
      </c>
      <c r="D14" s="18">
        <v>55</v>
      </c>
      <c r="E14" s="29"/>
      <c r="F14" s="30">
        <f>D14*E14</f>
        <v>0</v>
      </c>
    </row>
    <row r="15" spans="1:6">
      <c r="A15" s="53"/>
      <c r="B15" s="54" t="s">
        <v>595</v>
      </c>
      <c r="C15" s="17" t="s">
        <v>591</v>
      </c>
      <c r="D15" s="18">
        <v>15</v>
      </c>
      <c r="E15" s="29"/>
      <c r="F15" s="30">
        <f>D15*E15</f>
        <v>0</v>
      </c>
    </row>
    <row r="16" spans="1:6">
      <c r="A16" s="53"/>
      <c r="B16" s="54"/>
      <c r="C16" s="55"/>
      <c r="D16" s="59"/>
      <c r="E16" s="57"/>
      <c r="F16" s="58"/>
    </row>
    <row r="17" spans="1:6" ht="273">
      <c r="A17" s="15">
        <v>5</v>
      </c>
      <c r="B17" s="54" t="s">
        <v>596</v>
      </c>
      <c r="C17" s="17" t="s">
        <v>22</v>
      </c>
      <c r="D17" s="18">
        <v>2</v>
      </c>
      <c r="E17" s="29"/>
      <c r="F17" s="30">
        <f>D17*E17</f>
        <v>0</v>
      </c>
    </row>
    <row r="18" spans="1:6">
      <c r="A18" s="15"/>
      <c r="B18" s="27"/>
      <c r="C18" s="17"/>
      <c r="D18" s="18"/>
      <c r="E18" s="29"/>
      <c r="F18" s="30"/>
    </row>
    <row r="19" spans="1:6" ht="26">
      <c r="A19" s="15">
        <v>6</v>
      </c>
      <c r="B19" s="27" t="s">
        <v>597</v>
      </c>
      <c r="C19" s="17" t="s">
        <v>598</v>
      </c>
      <c r="D19" s="18">
        <v>11.5</v>
      </c>
      <c r="E19" s="29"/>
      <c r="F19" s="30">
        <f>D19*E19</f>
        <v>0</v>
      </c>
    </row>
    <row r="20" spans="1:6">
      <c r="A20" s="15"/>
      <c r="B20" s="27"/>
      <c r="C20" s="17"/>
      <c r="D20" s="18"/>
      <c r="E20" s="29"/>
      <c r="F20" s="30"/>
    </row>
    <row r="21" spans="1:6" ht="39">
      <c r="A21" s="15">
        <v>7</v>
      </c>
      <c r="B21" s="27" t="s">
        <v>599</v>
      </c>
      <c r="C21" s="17" t="s">
        <v>22</v>
      </c>
      <c r="D21" s="18">
        <v>1</v>
      </c>
      <c r="E21" s="29"/>
      <c r="F21" s="30">
        <f>D21*E21</f>
        <v>0</v>
      </c>
    </row>
    <row r="22" spans="1:6">
      <c r="A22" s="15"/>
      <c r="B22" s="27"/>
      <c r="C22" s="17"/>
      <c r="D22" s="18"/>
      <c r="E22" s="29"/>
      <c r="F22" s="30"/>
    </row>
    <row r="23" spans="1:6">
      <c r="A23" s="92">
        <v>8</v>
      </c>
      <c r="B23" s="93" t="s">
        <v>600</v>
      </c>
      <c r="C23" s="34" t="s">
        <v>601</v>
      </c>
      <c r="D23" s="94">
        <v>5</v>
      </c>
      <c r="E23" s="95"/>
      <c r="F23" s="30">
        <f>D23*E23</f>
        <v>0</v>
      </c>
    </row>
    <row r="24" spans="1:6">
      <c r="A24" s="15"/>
      <c r="B24" s="27"/>
      <c r="C24" s="17"/>
      <c r="D24" s="18"/>
      <c r="E24" s="29"/>
      <c r="F24" s="30"/>
    </row>
    <row r="25" spans="1:6">
      <c r="A25" s="15"/>
      <c r="B25" s="21" t="s">
        <v>583</v>
      </c>
      <c r="C25" s="17"/>
      <c r="D25" s="18"/>
      <c r="E25" s="62"/>
      <c r="F25" s="63">
        <f>SUM(F8:F24)</f>
        <v>0</v>
      </c>
    </row>
    <row r="26" spans="1:6" s="1" customFormat="1">
      <c r="A26" s="45"/>
      <c r="B26" s="27"/>
      <c r="C26" s="17"/>
      <c r="D26" s="18"/>
      <c r="E26" s="19"/>
      <c r="F26" s="20"/>
    </row>
    <row r="27" spans="1:6">
      <c r="B27" s="46"/>
      <c r="C27" s="47"/>
      <c r="D27" s="48"/>
      <c r="E27" s="49"/>
      <c r="F27" s="50"/>
    </row>
  </sheetData>
  <sheetProtection algorithmName="SHA-512" hashValue="NqdWXh44kdPFmKccpsG7fgA3ja2d/1U0stVd+50BYtzHvBnlRE17tRV4A+LXf2Ics/Kkv/HTJzZL+jbzab6OtQ==" saltValue="EJwzGWzJrT3Rjp+/tKtVYw==" spinCount="100000" sheet="1" objects="1" formatCells="0" formatColumns="0" formatRows="0" selectLockedCells="1"/>
  <pageMargins left="0.98402777777777772" right="0.19652777777777777" top="0.59097222222222223" bottom="0.59097222222222223" header="0.31527777777777777" footer="0.31527777777777777"/>
  <pageSetup paperSize="9" scale="95" orientation="portrait" horizontalDpi="300" verticalDpi="300" r:id="rId1"/>
  <headerFooter alignWithMargins="0">
    <oddHeader>&amp;LVrtec Selnica (PZI)&amp;CEnerko Energo konzalting, d.o.o. &amp;Ršt. načrta. 7-011919-E</oddHeader>
    <oddFooter>&amp;LPopis elektro del in opreme&amp;CStran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25"/>
  </sheetPr>
  <dimension ref="A1:F65"/>
  <sheetViews>
    <sheetView view="pageBreakPreview" topLeftCell="A18" zoomScaleNormal="100" workbookViewId="0">
      <selection activeCell="G43" sqref="G43"/>
    </sheetView>
  </sheetViews>
  <sheetFormatPr defaultColWidth="9.1796875" defaultRowHeight="13"/>
  <cols>
    <col min="1" max="1" width="6.26953125" style="4" customWidth="1"/>
    <col min="2" max="2" width="50.7265625" style="4" customWidth="1"/>
    <col min="3" max="3" width="5" style="5" customWidth="1"/>
    <col min="4" max="4" width="6.7265625" style="6" customWidth="1"/>
    <col min="5" max="5" width="9.453125" style="7" customWidth="1"/>
    <col min="6" max="6" width="12" style="8" customWidth="1"/>
    <col min="7" max="7" width="9.1796875" style="9" bestFit="1"/>
    <col min="8" max="16384" width="9.1796875" style="9"/>
  </cols>
  <sheetData>
    <row r="1" spans="1:6">
      <c r="A1" s="10" t="s">
        <v>50</v>
      </c>
      <c r="B1" s="10" t="s">
        <v>51</v>
      </c>
      <c r="C1" s="11" t="s">
        <v>52</v>
      </c>
      <c r="D1" s="12" t="s">
        <v>53</v>
      </c>
      <c r="E1" s="13" t="s">
        <v>54</v>
      </c>
      <c r="F1" s="14" t="s">
        <v>55</v>
      </c>
    </row>
    <row r="2" spans="1:6">
      <c r="A2" s="15"/>
      <c r="B2" s="16"/>
      <c r="C2" s="17"/>
      <c r="D2" s="18"/>
      <c r="E2" s="19"/>
      <c r="F2" s="20"/>
    </row>
    <row r="3" spans="1:6" s="1" customFormat="1">
      <c r="A3" s="21" t="s">
        <v>584</v>
      </c>
      <c r="B3" s="22" t="s">
        <v>602</v>
      </c>
      <c r="C3" s="23"/>
      <c r="D3" s="24"/>
      <c r="E3" s="25"/>
      <c r="F3" s="26"/>
    </row>
    <row r="4" spans="1:6" s="1" customFormat="1">
      <c r="A4" s="21"/>
      <c r="B4" s="22"/>
      <c r="C4" s="23"/>
      <c r="D4" s="24"/>
      <c r="E4" s="25"/>
      <c r="F4" s="26"/>
    </row>
    <row r="5" spans="1:6" s="1" customFormat="1" ht="52">
      <c r="A5" s="21"/>
      <c r="B5" s="21" t="s">
        <v>603</v>
      </c>
      <c r="C5" s="23"/>
      <c r="D5" s="24"/>
      <c r="E5" s="25"/>
      <c r="F5" s="26"/>
    </row>
    <row r="6" spans="1:6" s="2" customFormat="1">
      <c r="A6" s="15"/>
      <c r="B6" s="27"/>
      <c r="C6" s="17"/>
      <c r="D6" s="18"/>
      <c r="E6" s="28"/>
      <c r="F6" s="20"/>
    </row>
    <row r="7" spans="1:6">
      <c r="A7" s="15">
        <v>1</v>
      </c>
      <c r="B7" s="27" t="s">
        <v>604</v>
      </c>
      <c r="C7" s="90"/>
      <c r="D7" s="90"/>
      <c r="E7" s="9"/>
      <c r="F7" s="90"/>
    </row>
    <row r="8" spans="1:6" ht="26.5" customHeight="1">
      <c r="A8" s="91" t="s">
        <v>142</v>
      </c>
      <c r="B8" s="27" t="s">
        <v>605</v>
      </c>
      <c r="C8" s="17" t="s">
        <v>591</v>
      </c>
      <c r="D8" s="18">
        <v>55</v>
      </c>
      <c r="E8" s="29"/>
      <c r="F8" s="30">
        <f>D8*E8</f>
        <v>0</v>
      </c>
    </row>
    <row r="9" spans="1:6" ht="26.5" customHeight="1">
      <c r="A9" s="91" t="s">
        <v>142</v>
      </c>
      <c r="B9" s="27" t="s">
        <v>606</v>
      </c>
      <c r="C9" s="17" t="s">
        <v>591</v>
      </c>
      <c r="D9" s="18">
        <v>70</v>
      </c>
      <c r="E9" s="29"/>
      <c r="F9" s="30">
        <f>D9*E9</f>
        <v>0</v>
      </c>
    </row>
    <row r="10" spans="1:6">
      <c r="A10" s="15"/>
      <c r="B10" s="27"/>
      <c r="C10" s="17"/>
      <c r="D10" s="18"/>
      <c r="E10" s="29"/>
      <c r="F10" s="30"/>
    </row>
    <row r="11" spans="1:6" ht="39">
      <c r="A11" s="15">
        <v>2</v>
      </c>
      <c r="B11" s="54" t="s">
        <v>607</v>
      </c>
      <c r="C11" s="17" t="s">
        <v>22</v>
      </c>
      <c r="D11" s="18">
        <v>1</v>
      </c>
      <c r="E11" s="29"/>
      <c r="F11" s="30">
        <f>D11*E11</f>
        <v>0</v>
      </c>
    </row>
    <row r="12" spans="1:6">
      <c r="A12" s="15"/>
      <c r="B12" s="27"/>
      <c r="C12" s="31"/>
      <c r="D12" s="32"/>
      <c r="E12" s="33"/>
      <c r="F12" s="30"/>
    </row>
    <row r="13" spans="1:6" ht="247">
      <c r="A13" s="15">
        <v>3</v>
      </c>
      <c r="B13" s="21" t="s">
        <v>608</v>
      </c>
      <c r="C13" s="17" t="s">
        <v>22</v>
      </c>
      <c r="D13" s="18">
        <v>1</v>
      </c>
      <c r="E13" s="33"/>
      <c r="F13" s="30">
        <f>D13*E13</f>
        <v>0</v>
      </c>
    </row>
    <row r="14" spans="1:6">
      <c r="A14" s="15"/>
      <c r="B14" s="27"/>
      <c r="C14" s="27"/>
      <c r="D14" s="27"/>
      <c r="E14" s="33"/>
      <c r="F14" s="30"/>
    </row>
    <row r="15" spans="1:6" ht="39">
      <c r="A15" s="15">
        <v>4</v>
      </c>
      <c r="B15" s="27" t="s">
        <v>609</v>
      </c>
      <c r="C15" s="17" t="s">
        <v>22</v>
      </c>
      <c r="D15" s="18">
        <v>4</v>
      </c>
      <c r="E15" s="33"/>
      <c r="F15" s="30">
        <f>D15*E15</f>
        <v>0</v>
      </c>
    </row>
    <row r="16" spans="1:6">
      <c r="A16" s="15"/>
      <c r="B16" s="27"/>
      <c r="C16" s="17"/>
      <c r="D16" s="18"/>
      <c r="E16" s="33"/>
      <c r="F16" s="30"/>
    </row>
    <row r="17" spans="1:6" ht="26">
      <c r="A17" s="15">
        <v>5</v>
      </c>
      <c r="B17" s="27" t="s">
        <v>610</v>
      </c>
      <c r="C17" s="17" t="s">
        <v>22</v>
      </c>
      <c r="D17" s="18">
        <v>1</v>
      </c>
      <c r="E17" s="33"/>
      <c r="F17" s="30">
        <f>D17*E17</f>
        <v>0</v>
      </c>
    </row>
    <row r="18" spans="1:6">
      <c r="A18" s="15"/>
      <c r="B18" s="27"/>
      <c r="C18" s="17"/>
      <c r="D18" s="18"/>
      <c r="E18" s="33"/>
      <c r="F18" s="30"/>
    </row>
    <row r="19" spans="1:6" ht="26">
      <c r="A19" s="15">
        <v>6</v>
      </c>
      <c r="B19" s="27" t="s">
        <v>611</v>
      </c>
      <c r="C19" s="17" t="s">
        <v>22</v>
      </c>
      <c r="D19" s="18">
        <v>1</v>
      </c>
      <c r="E19" s="33"/>
      <c r="F19" s="30">
        <f>D19*E19</f>
        <v>0</v>
      </c>
    </row>
    <row r="20" spans="1:6">
      <c r="A20" s="15"/>
      <c r="B20" s="27"/>
      <c r="C20" s="17"/>
      <c r="D20" s="18"/>
      <c r="E20" s="33"/>
      <c r="F20" s="30"/>
    </row>
    <row r="21" spans="1:6">
      <c r="A21" s="92">
        <v>7</v>
      </c>
      <c r="B21" s="93" t="s">
        <v>600</v>
      </c>
      <c r="C21" s="34" t="s">
        <v>601</v>
      </c>
      <c r="D21" s="94">
        <v>5</v>
      </c>
      <c r="E21" s="95"/>
      <c r="F21" s="30">
        <f>D21*E21</f>
        <v>0</v>
      </c>
    </row>
    <row r="22" spans="1:6">
      <c r="A22" s="15"/>
      <c r="B22" s="27"/>
      <c r="C22" s="17"/>
      <c r="D22" s="18"/>
      <c r="E22" s="33"/>
      <c r="F22" s="96"/>
    </row>
    <row r="23" spans="1:6">
      <c r="A23" s="40"/>
      <c r="B23" s="21" t="s">
        <v>585</v>
      </c>
      <c r="C23" s="41"/>
      <c r="D23" s="42"/>
      <c r="E23" s="43"/>
      <c r="F23" s="44">
        <f>SUM(F8:F22)</f>
        <v>0</v>
      </c>
    </row>
    <row r="24" spans="1:6" ht="66.25" customHeight="1">
      <c r="A24" s="45"/>
      <c r="B24" s="46"/>
      <c r="C24" s="47"/>
      <c r="D24" s="48"/>
      <c r="E24" s="49"/>
      <c r="F24" s="50"/>
    </row>
    <row r="25" spans="1:6" ht="15" customHeight="1"/>
    <row r="26" spans="1:6" ht="51.75" customHeight="1"/>
    <row r="27" spans="1:6" ht="13.75" customHeight="1"/>
    <row r="28" spans="1:6" ht="86.25" customHeight="1"/>
    <row r="30" spans="1:6" ht="194.25" customHeight="1"/>
    <row r="31" spans="1:6" ht="15" customHeight="1"/>
    <row r="32" spans="1:6" ht="39.75" customHeight="1"/>
    <row r="33" ht="12.25" customHeight="1"/>
    <row r="34" ht="30.25" customHeight="1"/>
    <row r="35" ht="12.75" customHeight="1"/>
    <row r="36" ht="51.75" customHeight="1"/>
    <row r="37" ht="15" customHeight="1"/>
    <row r="38" ht="28.5" customHeight="1"/>
    <row r="39" ht="12.75" customHeight="1"/>
    <row r="40" ht="15" customHeight="1"/>
    <row r="41" ht="11.25" customHeight="1"/>
    <row r="42" ht="15" customHeight="1"/>
    <row r="43" ht="13.75" customHeight="1"/>
    <row r="44" ht="40.75" customHeight="1"/>
    <row r="45" ht="12.75" customHeight="1"/>
    <row r="46" ht="40.75" customHeight="1"/>
    <row r="47" ht="15" customHeight="1"/>
    <row r="48" ht="40.75" customHeight="1"/>
    <row r="49" spans="1:6" ht="15" customHeight="1"/>
    <row r="50" spans="1:6" ht="24.75" customHeight="1"/>
    <row r="51" spans="1:6" ht="12.25" customHeight="1"/>
    <row r="52" spans="1:6" ht="14.25" customHeight="1"/>
    <row r="54" spans="1:6" ht="80.5" customHeight="1"/>
    <row r="56" spans="1:6" ht="53.5" customHeight="1"/>
    <row r="58" spans="1:6" ht="41.25" customHeight="1"/>
    <row r="61" spans="1:6" s="3" customFormat="1" ht="11.25" customHeight="1">
      <c r="A61" s="4"/>
      <c r="B61" s="4"/>
      <c r="C61" s="5"/>
      <c r="D61" s="6"/>
      <c r="E61" s="7"/>
      <c r="F61" s="8"/>
    </row>
    <row r="62" spans="1:6" s="3" customFormat="1" ht="11.25" customHeight="1">
      <c r="A62" s="4"/>
      <c r="B62" s="4"/>
      <c r="C62" s="5"/>
      <c r="D62" s="6"/>
      <c r="E62" s="7"/>
      <c r="F62" s="8"/>
    </row>
    <row r="63" spans="1:6" s="3" customFormat="1">
      <c r="A63" s="4"/>
      <c r="B63" s="4"/>
      <c r="C63" s="5"/>
      <c r="D63" s="6"/>
      <c r="E63" s="7"/>
      <c r="F63" s="8"/>
    </row>
    <row r="64" spans="1:6" s="3" customFormat="1">
      <c r="A64" s="4"/>
      <c r="B64" s="4"/>
      <c r="C64" s="5"/>
      <c r="D64" s="6"/>
      <c r="E64" s="7"/>
      <c r="F64" s="8"/>
    </row>
    <row r="65" spans="1:6" s="1" customFormat="1">
      <c r="A65" s="4"/>
      <c r="B65" s="4"/>
      <c r="C65" s="5"/>
      <c r="D65" s="6"/>
      <c r="E65" s="7"/>
      <c r="F65" s="8"/>
    </row>
  </sheetData>
  <sheetProtection algorithmName="SHA-512" hashValue="TRMvLVk8CGNlh29d7uM6KblHt4w7L0+DjPr7WCNSg3eokxfy4svhcT7/k9Zc40SspADGJmmbv4M6PhL3VmvY/A==" saltValue="rJ90gbLhImWR/E+qqcRe7w==" spinCount="100000" sheet="1" objects="1" formatCells="0" formatColumns="0" formatRows="0" selectLockedCells="1"/>
  <pageMargins left="0.98402777777777772" right="0.19652777777777777" top="0.59097222222222223" bottom="0.59097222222222223" header="0.31527777777777777" footer="0.31527777777777777"/>
  <pageSetup paperSize="9" orientation="portrait" horizontalDpi="300" verticalDpi="300" r:id="rId1"/>
  <headerFooter alignWithMargins="0">
    <oddHeader>&amp;LVrtec Selnica (PZI)&amp;CEnerko Energo konzalting, d.o.o. &amp;Ršt. načrta. 7-011919-E</oddHeader>
    <oddFooter>&amp;LPopis elektro del in opreme&amp;CStran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63"/>
  </sheetPr>
  <dimension ref="A1:F9"/>
  <sheetViews>
    <sheetView view="pageBreakPreview" zoomScaleNormal="100" workbookViewId="0">
      <selection activeCell="G43" sqref="G43"/>
    </sheetView>
  </sheetViews>
  <sheetFormatPr defaultColWidth="9.1796875" defaultRowHeight="13"/>
  <cols>
    <col min="1" max="1" width="6.26953125" style="4" customWidth="1"/>
    <col min="2" max="2" width="50.7265625" style="4" customWidth="1"/>
    <col min="3" max="3" width="5" style="5" customWidth="1"/>
    <col min="4" max="4" width="6.7265625" style="6" customWidth="1"/>
    <col min="5" max="5" width="8.7265625" style="67" customWidth="1"/>
    <col min="6" max="6" width="14.26953125" style="67" customWidth="1"/>
    <col min="7" max="7" width="9.1796875" style="9" bestFit="1"/>
    <col min="8" max="16384" width="9.1796875" style="9"/>
  </cols>
  <sheetData>
    <row r="1" spans="1:6" s="1" customFormat="1">
      <c r="A1" s="40"/>
      <c r="B1" s="68"/>
      <c r="C1" s="23"/>
      <c r="D1" s="24"/>
      <c r="E1" s="69"/>
      <c r="F1" s="26"/>
    </row>
    <row r="2" spans="1:6" s="1" customFormat="1" ht="15.5">
      <c r="A2" s="40" t="s">
        <v>5</v>
      </c>
      <c r="B2" s="70" t="s">
        <v>612</v>
      </c>
      <c r="C2" s="23"/>
      <c r="D2" s="24"/>
      <c r="E2" s="69"/>
      <c r="F2" s="26"/>
    </row>
    <row r="3" spans="1:6" s="1" customFormat="1" ht="17.5" customHeight="1">
      <c r="A3" s="40"/>
      <c r="B3" s="68"/>
      <c r="C3" s="23"/>
      <c r="D3" s="24"/>
      <c r="E3" s="71"/>
      <c r="F3" s="26"/>
    </row>
    <row r="4" spans="1:6" s="65" customFormat="1" ht="14">
      <c r="A4" s="72" t="s">
        <v>613</v>
      </c>
      <c r="B4" s="72" t="s">
        <v>614</v>
      </c>
      <c r="C4" s="17" t="s">
        <v>22</v>
      </c>
      <c r="D4" s="18">
        <v>1</v>
      </c>
      <c r="E4" s="73"/>
      <c r="F4" s="74">
        <f>+'TKA1'!F24</f>
        <v>0</v>
      </c>
    </row>
    <row r="5" spans="1:6" s="65" customFormat="1" ht="14">
      <c r="A5" s="72"/>
      <c r="B5" s="72"/>
      <c r="C5" s="75"/>
      <c r="D5" s="76"/>
      <c r="E5" s="73"/>
      <c r="F5" s="77"/>
    </row>
    <row r="6" spans="1:6" s="65" customFormat="1" ht="14">
      <c r="A6" s="72" t="s">
        <v>615</v>
      </c>
      <c r="B6" s="78" t="s">
        <v>616</v>
      </c>
      <c r="C6" s="79" t="s">
        <v>22</v>
      </c>
      <c r="D6" s="80">
        <v>1</v>
      </c>
      <c r="E6" s="81"/>
      <c r="F6" s="82">
        <f>+'TKA2'!F24</f>
        <v>0</v>
      </c>
    </row>
    <row r="7" spans="1:6" s="65" customFormat="1" ht="14">
      <c r="A7" s="72"/>
      <c r="B7" s="72"/>
      <c r="C7" s="75"/>
      <c r="D7" s="76"/>
      <c r="E7" s="73"/>
      <c r="F7" s="77"/>
    </row>
    <row r="8" spans="1:6" s="66" customFormat="1" ht="15.5">
      <c r="A8" s="83" t="s">
        <v>5</v>
      </c>
      <c r="B8" s="84" t="s">
        <v>617</v>
      </c>
      <c r="C8" s="85"/>
      <c r="D8" s="86"/>
      <c r="E8" s="87"/>
      <c r="F8" s="88">
        <f>SUM(F4:F7)</f>
        <v>0</v>
      </c>
    </row>
    <row r="9" spans="1:6" s="1" customFormat="1">
      <c r="A9" s="45"/>
      <c r="B9" s="46"/>
      <c r="C9" s="47"/>
      <c r="D9" s="48"/>
      <c r="E9" s="89"/>
      <c r="F9" s="89"/>
    </row>
  </sheetData>
  <sheetProtection algorithmName="SHA-512" hashValue="I5q5Wpx9al0o/4lru5ZAsHosAUYNapHg3OKrHIg9fMGbYM8vCzpuSKPpT/rUVqIDDTRTohOjv6pn6k89Np0yZQ==" saltValue="zgDMiBKUjXRY25UenUN/aw==" spinCount="100000" sheet="1" objects="1" formatCells="0" formatColumns="0" formatRows="0" selectLockedCells="1"/>
  <pageMargins left="0.98402777777777772" right="0.19652777777777777" top="0.59097222222222223" bottom="0.59097222222222223" header="0.31527777777777777" footer="0.31527777777777777"/>
  <pageSetup paperSize="9" orientation="portrait" horizontalDpi="300" verticalDpi="300" r:id="rId1"/>
  <headerFooter alignWithMargins="0">
    <oddHeader>&amp;LVrtec Selnica (PZI)&amp;CEnerko Energo konzalting, d.o.o. &amp;Ršt. načrta. 7-011919-E</oddHeader>
    <oddFooter>&amp;LPopis elektro del in opreme&amp;CStran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63"/>
  </sheetPr>
  <dimension ref="A1:K26"/>
  <sheetViews>
    <sheetView view="pageBreakPreview" zoomScaleNormal="100" workbookViewId="0">
      <selection activeCell="G43" sqref="G43"/>
    </sheetView>
  </sheetViews>
  <sheetFormatPr defaultColWidth="9.1796875" defaultRowHeight="13"/>
  <cols>
    <col min="1" max="1" width="6.26953125" style="4" customWidth="1"/>
    <col min="2" max="2" width="50.7265625" style="4" customWidth="1"/>
    <col min="3" max="3" width="5" style="5" customWidth="1"/>
    <col min="4" max="4" width="6.7265625" style="6" customWidth="1"/>
    <col min="5" max="5" width="10.26953125" style="7" customWidth="1"/>
    <col min="6" max="6" width="12.453125" style="8" customWidth="1"/>
    <col min="7" max="7" width="9.1796875" style="9" bestFit="1"/>
    <col min="8" max="16384" width="9.1796875" style="9"/>
  </cols>
  <sheetData>
    <row r="1" spans="1:6" s="1" customFormat="1">
      <c r="A1" s="10" t="s">
        <v>50</v>
      </c>
      <c r="B1" s="10" t="s">
        <v>51</v>
      </c>
      <c r="C1" s="11" t="s">
        <v>52</v>
      </c>
      <c r="D1" s="12" t="s">
        <v>53</v>
      </c>
      <c r="E1" s="13" t="s">
        <v>54</v>
      </c>
      <c r="F1" s="14" t="s">
        <v>55</v>
      </c>
    </row>
    <row r="3" spans="1:6" s="1" customFormat="1">
      <c r="A3" s="40" t="s">
        <v>618</v>
      </c>
      <c r="B3" s="21" t="s">
        <v>57</v>
      </c>
      <c r="C3" s="23"/>
      <c r="D3" s="24"/>
      <c r="E3" s="51"/>
      <c r="F3" s="26"/>
    </row>
    <row r="4" spans="1:6">
      <c r="A4" s="40"/>
      <c r="B4" s="21"/>
      <c r="C4" s="17"/>
      <c r="D4" s="18"/>
      <c r="E4" s="28"/>
      <c r="F4" s="20"/>
    </row>
    <row r="5" spans="1:6">
      <c r="A5" s="21" t="s">
        <v>613</v>
      </c>
      <c r="B5" s="21" t="s">
        <v>619</v>
      </c>
      <c r="C5" s="17"/>
      <c r="D5" s="18"/>
      <c r="E5" s="28"/>
      <c r="F5" s="20"/>
    </row>
    <row r="6" spans="1:6">
      <c r="A6" s="40"/>
      <c r="B6" s="21"/>
      <c r="C6" s="17"/>
      <c r="D6" s="18"/>
      <c r="E6" s="28"/>
      <c r="F6" s="20"/>
    </row>
    <row r="7" spans="1:6">
      <c r="A7" s="15"/>
      <c r="B7" s="27"/>
      <c r="C7" s="17"/>
      <c r="D7" s="18"/>
      <c r="E7" s="29"/>
      <c r="F7" s="30"/>
    </row>
    <row r="8" spans="1:6" ht="26">
      <c r="A8" s="15">
        <v>1</v>
      </c>
      <c r="B8" s="27" t="s">
        <v>620</v>
      </c>
      <c r="C8" s="17" t="s">
        <v>22</v>
      </c>
      <c r="D8" s="18">
        <v>1</v>
      </c>
      <c r="E8" s="29"/>
      <c r="F8" s="30">
        <f>D8*E8</f>
        <v>0</v>
      </c>
    </row>
    <row r="9" spans="1:6" ht="14.25" customHeight="1">
      <c r="A9" s="15"/>
      <c r="B9" s="27"/>
      <c r="C9" s="17"/>
      <c r="D9" s="18"/>
      <c r="E9" s="29"/>
      <c r="F9" s="30"/>
    </row>
    <row r="10" spans="1:6" ht="39">
      <c r="A10" s="15">
        <v>2</v>
      </c>
      <c r="B10" s="27" t="s">
        <v>621</v>
      </c>
      <c r="C10" s="17" t="s">
        <v>22</v>
      </c>
      <c r="D10" s="18">
        <v>1</v>
      </c>
      <c r="E10" s="29"/>
      <c r="F10" s="30">
        <f>D10*E10</f>
        <v>0</v>
      </c>
    </row>
    <row r="11" spans="1:6" ht="12.25" customHeight="1">
      <c r="A11" s="15"/>
      <c r="B11" s="27"/>
      <c r="C11" s="17"/>
      <c r="D11" s="18"/>
      <c r="E11" s="29"/>
      <c r="F11" s="30"/>
    </row>
    <row r="12" spans="1:6" ht="52">
      <c r="A12" s="15">
        <v>3</v>
      </c>
      <c r="B12" s="27" t="s">
        <v>622</v>
      </c>
      <c r="C12" s="17" t="s">
        <v>591</v>
      </c>
      <c r="D12" s="52">
        <v>72</v>
      </c>
      <c r="E12" s="29"/>
      <c r="F12" s="30">
        <f>D12*E12</f>
        <v>0</v>
      </c>
    </row>
    <row r="13" spans="1:6">
      <c r="A13" s="15"/>
      <c r="B13" s="27"/>
      <c r="C13" s="17"/>
      <c r="D13" s="18"/>
      <c r="E13" s="29"/>
      <c r="F13" s="30"/>
    </row>
    <row r="14" spans="1:6" ht="26">
      <c r="A14" s="53">
        <v>4</v>
      </c>
      <c r="B14" s="54" t="s">
        <v>623</v>
      </c>
      <c r="C14" s="55" t="s">
        <v>624</v>
      </c>
      <c r="D14" s="56">
        <v>2.1</v>
      </c>
      <c r="E14" s="57"/>
      <c r="F14" s="58">
        <f>D14*E14</f>
        <v>0</v>
      </c>
    </row>
    <row r="15" spans="1:6">
      <c r="A15" s="53"/>
      <c r="B15" s="54"/>
      <c r="C15" s="55"/>
      <c r="D15" s="59"/>
      <c r="E15" s="57"/>
      <c r="F15" s="58"/>
    </row>
    <row r="16" spans="1:6">
      <c r="A16" s="53">
        <v>5</v>
      </c>
      <c r="B16" s="54" t="s">
        <v>625</v>
      </c>
      <c r="C16" s="55" t="s">
        <v>624</v>
      </c>
      <c r="D16" s="56">
        <v>2.88</v>
      </c>
      <c r="E16" s="57"/>
      <c r="F16" s="58">
        <f>D16*E16</f>
        <v>0</v>
      </c>
    </row>
    <row r="17" spans="1:11">
      <c r="A17" s="53"/>
      <c r="B17" s="54"/>
      <c r="C17" s="55"/>
      <c r="D17" s="59"/>
      <c r="E17" s="57"/>
      <c r="F17" s="58"/>
    </row>
    <row r="18" spans="1:11">
      <c r="A18" s="53">
        <v>6</v>
      </c>
      <c r="B18" s="54" t="s">
        <v>626</v>
      </c>
      <c r="C18" s="55" t="s">
        <v>591</v>
      </c>
      <c r="D18" s="59">
        <v>15</v>
      </c>
      <c r="E18" s="57"/>
      <c r="F18" s="58">
        <f>D18*E18</f>
        <v>0</v>
      </c>
    </row>
    <row r="19" spans="1:11">
      <c r="A19" s="15"/>
      <c r="B19" s="27"/>
      <c r="C19" s="17"/>
      <c r="D19" s="18"/>
      <c r="E19" s="29"/>
      <c r="F19" s="30"/>
    </row>
    <row r="20" spans="1:11" ht="26">
      <c r="A20" s="15">
        <v>7</v>
      </c>
      <c r="B20" s="27" t="s">
        <v>627</v>
      </c>
      <c r="C20" s="17" t="s">
        <v>22</v>
      </c>
      <c r="D20" s="18">
        <v>2</v>
      </c>
      <c r="E20" s="29"/>
      <c r="F20" s="30">
        <f>D20*E20</f>
        <v>0</v>
      </c>
    </row>
    <row r="21" spans="1:11">
      <c r="A21" s="15"/>
      <c r="B21" s="27"/>
      <c r="C21" s="17"/>
      <c r="D21" s="18"/>
      <c r="E21" s="29"/>
      <c r="F21" s="30"/>
    </row>
    <row r="22" spans="1:11">
      <c r="A22" s="15">
        <v>8</v>
      </c>
      <c r="B22" s="27" t="s">
        <v>628</v>
      </c>
      <c r="C22" s="17" t="s">
        <v>22</v>
      </c>
      <c r="D22" s="18">
        <v>1</v>
      </c>
      <c r="E22" s="29"/>
      <c r="F22" s="30">
        <f>D22*E22</f>
        <v>0</v>
      </c>
    </row>
    <row r="23" spans="1:11">
      <c r="A23" s="27"/>
      <c r="B23" s="60"/>
      <c r="C23" s="17"/>
      <c r="D23" s="18"/>
      <c r="E23" s="29"/>
      <c r="F23" s="61"/>
      <c r="K23" s="64"/>
    </row>
    <row r="24" spans="1:11">
      <c r="A24" s="15"/>
      <c r="B24" s="21" t="s">
        <v>583</v>
      </c>
      <c r="C24" s="17"/>
      <c r="D24" s="18"/>
      <c r="E24" s="62"/>
      <c r="F24" s="63">
        <f>SUM(F7:F23)</f>
        <v>0</v>
      </c>
    </row>
    <row r="25" spans="1:11" s="1" customFormat="1">
      <c r="A25" s="45"/>
      <c r="B25" s="27"/>
      <c r="C25" s="17"/>
      <c r="D25" s="18"/>
      <c r="E25" s="19"/>
      <c r="F25" s="20"/>
    </row>
    <row r="26" spans="1:11">
      <c r="B26" s="46"/>
      <c r="C26" s="47"/>
      <c r="D26" s="48"/>
      <c r="E26" s="49"/>
      <c r="F26" s="50"/>
    </row>
  </sheetData>
  <sheetProtection algorithmName="SHA-512" hashValue="rNJf/SGJNBvumZm/E/Ho+jY/g8BqoDT/mDdp+ZX18svKUuROU61xikJXeq9A/IvKXdLxeySV/UhtNN6487oHKg==" saltValue="dC0HdvCXS5M9W0OCybXGbA==" spinCount="100000" sheet="1" objects="1" formatCells="0" formatColumns="0" formatRows="0" selectLockedCells="1"/>
  <pageMargins left="0.98402777777777772" right="0.19652777777777777" top="0.59097222222222223" bottom="0.59097222222222223" header="0.31527777777777777" footer="0.31527777777777777"/>
  <pageSetup paperSize="9" orientation="portrait" horizontalDpi="300" verticalDpi="300" r:id="rId1"/>
  <headerFooter alignWithMargins="0">
    <oddHeader>&amp;LVrtec Selnica (PZI)&amp;CEnerko Energo konzalting, d.o.o. &amp;Ršt. načrta. 7-011919-E</oddHeader>
    <oddFooter>&amp;LPopis elektro del in opreme&amp;CStran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63"/>
  </sheetPr>
  <dimension ref="A1:F66"/>
  <sheetViews>
    <sheetView tabSelected="1" view="pageBreakPreview" zoomScaleNormal="100" workbookViewId="0">
      <selection activeCell="H26" sqref="H26"/>
    </sheetView>
  </sheetViews>
  <sheetFormatPr defaultColWidth="9.1796875" defaultRowHeight="13"/>
  <cols>
    <col min="1" max="1" width="6.26953125" style="4" customWidth="1"/>
    <col min="2" max="2" width="50.7265625" style="4" customWidth="1"/>
    <col min="3" max="3" width="5" style="5" customWidth="1"/>
    <col min="4" max="4" width="6.7265625" style="6" customWidth="1"/>
    <col min="5" max="5" width="10.26953125" style="7" customWidth="1"/>
    <col min="6" max="6" width="12" style="8" customWidth="1"/>
    <col min="7" max="7" width="9.1796875" style="9" bestFit="1"/>
    <col min="8" max="16384" width="9.1796875" style="9"/>
  </cols>
  <sheetData>
    <row r="1" spans="1:6">
      <c r="A1" s="10" t="s">
        <v>50</v>
      </c>
      <c r="B1" s="10" t="s">
        <v>51</v>
      </c>
      <c r="C1" s="11" t="s">
        <v>52</v>
      </c>
      <c r="D1" s="12" t="s">
        <v>53</v>
      </c>
      <c r="E1" s="13" t="s">
        <v>54</v>
      </c>
      <c r="F1" s="14" t="s">
        <v>55</v>
      </c>
    </row>
    <row r="2" spans="1:6">
      <c r="A2" s="15"/>
      <c r="B2" s="16"/>
      <c r="C2" s="17"/>
      <c r="D2" s="18"/>
      <c r="E2" s="19"/>
      <c r="F2" s="20"/>
    </row>
    <row r="3" spans="1:6" s="1" customFormat="1">
      <c r="A3" s="21" t="s">
        <v>615</v>
      </c>
      <c r="B3" s="22" t="s">
        <v>629</v>
      </c>
      <c r="C3" s="23"/>
      <c r="D3" s="24"/>
      <c r="E3" s="25"/>
      <c r="F3" s="26"/>
    </row>
    <row r="4" spans="1:6" s="2" customFormat="1">
      <c r="A4" s="15"/>
      <c r="B4" s="27"/>
      <c r="C4" s="17"/>
      <c r="D4" s="18"/>
      <c r="E4" s="28"/>
      <c r="F4" s="20"/>
    </row>
    <row r="5" spans="1:6" ht="65">
      <c r="A5" s="15">
        <v>1</v>
      </c>
      <c r="B5" s="27" t="s">
        <v>630</v>
      </c>
      <c r="C5" s="17" t="s">
        <v>591</v>
      </c>
      <c r="D5" s="18">
        <v>75</v>
      </c>
      <c r="E5" s="29"/>
      <c r="F5" s="30">
        <f>D5*E5</f>
        <v>0</v>
      </c>
    </row>
    <row r="6" spans="1:6">
      <c r="A6" s="15"/>
      <c r="B6" s="27"/>
      <c r="C6" s="31"/>
      <c r="D6" s="32"/>
      <c r="E6" s="33"/>
      <c r="F6" s="30"/>
    </row>
    <row r="7" spans="1:6" ht="26">
      <c r="A7" s="15">
        <v>2</v>
      </c>
      <c r="B7" s="27" t="s">
        <v>631</v>
      </c>
      <c r="C7" s="17" t="s">
        <v>591</v>
      </c>
      <c r="D7" s="18">
        <v>72</v>
      </c>
      <c r="E7" s="29"/>
      <c r="F7" s="30">
        <f>D7*E7</f>
        <v>0</v>
      </c>
    </row>
    <row r="8" spans="1:6">
      <c r="A8" s="15"/>
      <c r="B8" s="27"/>
      <c r="C8" s="27"/>
      <c r="D8" s="27"/>
      <c r="E8" s="33"/>
      <c r="F8" s="30"/>
    </row>
    <row r="9" spans="1:6">
      <c r="A9" s="15">
        <v>3</v>
      </c>
      <c r="B9" s="27" t="s">
        <v>632</v>
      </c>
      <c r="C9" s="17" t="s">
        <v>22</v>
      </c>
      <c r="D9" s="18">
        <v>2</v>
      </c>
      <c r="E9" s="33"/>
      <c r="F9" s="30">
        <f>D9*E9</f>
        <v>0</v>
      </c>
    </row>
    <row r="10" spans="1:6">
      <c r="A10" s="15"/>
      <c r="B10" s="27"/>
      <c r="C10" s="17"/>
      <c r="D10" s="18"/>
      <c r="E10" s="33"/>
      <c r="F10" s="30"/>
    </row>
    <row r="11" spans="1:6">
      <c r="A11" s="15">
        <v>4</v>
      </c>
      <c r="B11" s="27" t="s">
        <v>633</v>
      </c>
      <c r="C11" s="17" t="s">
        <v>591</v>
      </c>
      <c r="D11" s="18">
        <v>72</v>
      </c>
      <c r="E11" s="29"/>
      <c r="F11" s="30">
        <f>D11*E11</f>
        <v>0</v>
      </c>
    </row>
    <row r="12" spans="1:6">
      <c r="A12" s="15"/>
      <c r="B12" s="27"/>
      <c r="C12" s="17"/>
      <c r="D12" s="18"/>
      <c r="E12" s="29"/>
      <c r="F12" s="30"/>
    </row>
    <row r="13" spans="1:6">
      <c r="A13" s="15">
        <v>5</v>
      </c>
      <c r="B13" s="27" t="s">
        <v>634</v>
      </c>
      <c r="C13" s="34" t="s">
        <v>22</v>
      </c>
      <c r="D13" s="18">
        <v>1</v>
      </c>
      <c r="E13" s="35"/>
      <c r="F13" s="36">
        <f>D13*E13</f>
        <v>0</v>
      </c>
    </row>
    <row r="14" spans="1:6">
      <c r="A14" s="15"/>
      <c r="B14" s="27"/>
      <c r="C14" s="17"/>
      <c r="D14" s="18"/>
      <c r="E14" s="29"/>
      <c r="F14" s="30"/>
    </row>
    <row r="15" spans="1:6" ht="39">
      <c r="A15" s="15">
        <v>6</v>
      </c>
      <c r="B15" s="27" t="s">
        <v>635</v>
      </c>
      <c r="C15" s="34" t="s">
        <v>22</v>
      </c>
      <c r="D15" s="18">
        <v>1</v>
      </c>
      <c r="E15" s="35"/>
      <c r="F15" s="36">
        <f>D15*E15</f>
        <v>0</v>
      </c>
    </row>
    <row r="16" spans="1:6">
      <c r="A16" s="15"/>
      <c r="B16" s="27"/>
      <c r="C16" s="17"/>
      <c r="E16" s="64"/>
      <c r="F16" s="30"/>
    </row>
    <row r="17" spans="1:6">
      <c r="A17" s="15">
        <v>7</v>
      </c>
      <c r="B17" s="27" t="s">
        <v>636</v>
      </c>
      <c r="C17" s="34"/>
      <c r="D17" s="18"/>
      <c r="E17" s="35"/>
      <c r="F17" s="36"/>
    </row>
    <row r="18" spans="1:6" ht="39">
      <c r="A18" s="15"/>
      <c r="B18" s="27" t="s">
        <v>637</v>
      </c>
      <c r="C18" s="34" t="s">
        <v>22</v>
      </c>
      <c r="D18" s="18">
        <v>1</v>
      </c>
      <c r="E18" s="35"/>
      <c r="F18" s="36">
        <f>D18*E18</f>
        <v>0</v>
      </c>
    </row>
    <row r="19" spans="1:6">
      <c r="A19" s="15"/>
      <c r="B19" s="27"/>
      <c r="C19" s="34"/>
      <c r="D19" s="18"/>
      <c r="E19" s="37"/>
      <c r="F19" s="38"/>
    </row>
    <row r="20" spans="1:6">
      <c r="A20" s="15">
        <v>8</v>
      </c>
      <c r="B20" s="27" t="s">
        <v>638</v>
      </c>
      <c r="C20" s="34" t="s">
        <v>22</v>
      </c>
      <c r="D20" s="18">
        <v>1</v>
      </c>
      <c r="E20" s="35"/>
      <c r="F20" s="36">
        <f>D20*E20</f>
        <v>0</v>
      </c>
    </row>
    <row r="21" spans="1:6">
      <c r="A21" s="15"/>
      <c r="B21" s="27"/>
      <c r="C21" s="34"/>
      <c r="D21" s="18"/>
      <c r="E21" s="35"/>
      <c r="F21" s="36"/>
    </row>
    <row r="22" spans="1:6">
      <c r="A22" s="15">
        <v>9</v>
      </c>
      <c r="B22" s="27" t="s">
        <v>639</v>
      </c>
      <c r="C22" s="34" t="s">
        <v>22</v>
      </c>
      <c r="D22" s="18">
        <v>1</v>
      </c>
      <c r="E22" s="35"/>
      <c r="F22" s="36">
        <f>D22*E22</f>
        <v>0</v>
      </c>
    </row>
    <row r="23" spans="1:6">
      <c r="A23" s="15"/>
      <c r="B23" s="27"/>
      <c r="C23" s="34"/>
      <c r="D23" s="39"/>
      <c r="E23" s="37"/>
      <c r="F23" s="38"/>
    </row>
    <row r="24" spans="1:6">
      <c r="A24" s="40"/>
      <c r="B24" s="21" t="s">
        <v>616</v>
      </c>
      <c r="C24" s="41"/>
      <c r="D24" s="42"/>
      <c r="E24" s="43"/>
      <c r="F24" s="44">
        <f>SUM(F5:F23)</f>
        <v>0</v>
      </c>
    </row>
    <row r="25" spans="1:6" ht="66.25" customHeight="1">
      <c r="A25" s="45"/>
      <c r="B25" s="46"/>
      <c r="C25" s="47"/>
      <c r="D25" s="48"/>
      <c r="E25" s="49"/>
      <c r="F25" s="50"/>
    </row>
    <row r="26" spans="1:6" ht="15" customHeight="1"/>
    <row r="27" spans="1:6" ht="51.75" customHeight="1"/>
    <row r="28" spans="1:6" ht="13.75" customHeight="1"/>
    <row r="29" spans="1:6" ht="86.25" customHeight="1"/>
    <row r="31" spans="1:6" ht="194.25" customHeight="1"/>
    <row r="32" spans="1:6" ht="15" customHeight="1"/>
    <row r="33" ht="39.75" customHeight="1"/>
    <row r="34" ht="12.25" customHeight="1"/>
    <row r="35" ht="30.25" customHeight="1"/>
    <row r="36" ht="12.75" customHeight="1"/>
    <row r="37" ht="51.75" customHeight="1"/>
    <row r="38" ht="15" customHeight="1"/>
    <row r="39" ht="28.5" customHeight="1"/>
    <row r="40" ht="12.75" customHeight="1"/>
    <row r="41" ht="15" customHeight="1"/>
    <row r="42" ht="11.25" customHeight="1"/>
    <row r="43" ht="15" customHeight="1"/>
    <row r="44" ht="13.75" customHeight="1"/>
    <row r="45" ht="40.75" customHeight="1"/>
    <row r="46" ht="12.75" customHeight="1"/>
    <row r="47" ht="40.75" customHeight="1"/>
    <row r="48" ht="15" customHeight="1"/>
    <row r="49" spans="1:6" ht="40.75" customHeight="1"/>
    <row r="50" spans="1:6" ht="15" customHeight="1"/>
    <row r="51" spans="1:6" ht="24.75" customHeight="1"/>
    <row r="52" spans="1:6" ht="12.25" customHeight="1"/>
    <row r="53" spans="1:6" ht="14.25" customHeight="1"/>
    <row r="55" spans="1:6" ht="80.5" customHeight="1"/>
    <row r="57" spans="1:6" ht="53.5" customHeight="1"/>
    <row r="59" spans="1:6" ht="41.25" customHeight="1"/>
    <row r="62" spans="1:6" s="3" customFormat="1" ht="11.25" customHeight="1">
      <c r="A62" s="4"/>
      <c r="B62" s="4"/>
      <c r="C62" s="5"/>
      <c r="D62" s="6"/>
      <c r="E62" s="7"/>
      <c r="F62" s="8"/>
    </row>
    <row r="63" spans="1:6" s="3" customFormat="1" ht="11.25" customHeight="1">
      <c r="A63" s="4"/>
      <c r="B63" s="4"/>
      <c r="C63" s="5"/>
      <c r="D63" s="6"/>
      <c r="E63" s="7"/>
      <c r="F63" s="8"/>
    </row>
    <row r="64" spans="1:6" s="3" customFormat="1">
      <c r="A64" s="4"/>
      <c r="B64" s="4"/>
      <c r="C64" s="5"/>
      <c r="D64" s="6"/>
      <c r="E64" s="7"/>
      <c r="F64" s="8"/>
    </row>
    <row r="65" spans="1:6" s="3" customFormat="1">
      <c r="A65" s="4"/>
      <c r="B65" s="4"/>
      <c r="C65" s="5"/>
      <c r="D65" s="6"/>
      <c r="E65" s="7"/>
      <c r="F65" s="8"/>
    </row>
    <row r="66" spans="1:6" s="1" customFormat="1">
      <c r="A66" s="4"/>
      <c r="B66" s="4"/>
      <c r="C66" s="5"/>
      <c r="D66" s="6"/>
      <c r="E66" s="7"/>
      <c r="F66" s="8"/>
    </row>
  </sheetData>
  <sheetProtection algorithmName="SHA-512" hashValue="svmqH2d9VzdtpLVUpAevWaif9eSqPIHecI2sWD8Oz+5xOESN9xyRoOAJQqIbDNnJQLEo0E/4BYmdffUbkX8p3w==" saltValue="omdUcYkG/z3LVTGcxU4PIA==" spinCount="100000" sheet="1" objects="1" formatCells="0" formatColumns="0" formatRows="0" selectLockedCells="1"/>
  <pageMargins left="0.98402777777777772" right="0.19652777777777777" top="0.59097222222222223" bottom="0.59097222222222223" header="0.31527777777777777" footer="0.31527777777777777"/>
  <pageSetup paperSize="9" orientation="portrait" horizontalDpi="300" verticalDpi="300" r:id="rId1"/>
  <headerFooter alignWithMargins="0">
    <oddHeader>&amp;LVrtec Selnica (PZI)&amp;CEnerko Energo konzalting, d.o.o. &amp;Ršt. načrta. 7-011919-E</oddHeader>
    <oddFooter>&amp;LPopis elektro del in opreme&amp;CStran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4</vt:i4>
      </vt:variant>
    </vt:vector>
  </HeadingPairs>
  <TitlesOfParts>
    <vt:vector size="17" baseType="lpstr">
      <vt:lpstr>SKUPNA REK.</vt:lpstr>
      <vt:lpstr>SPLOŠNO</vt:lpstr>
      <vt:lpstr>REK. EL.</vt:lpstr>
      <vt:lpstr>ELA1</vt:lpstr>
      <vt:lpstr>ELA2</vt:lpstr>
      <vt:lpstr>ELA3</vt:lpstr>
      <vt:lpstr>ELA4</vt:lpstr>
      <vt:lpstr>REK. NN.</vt:lpstr>
      <vt:lpstr>NNA1</vt:lpstr>
      <vt:lpstr>NNA2</vt:lpstr>
      <vt:lpstr>REK. TK.</vt:lpstr>
      <vt:lpstr>TKA1</vt:lpstr>
      <vt:lpstr>TKA2</vt:lpstr>
      <vt:lpstr>'ELA4'!Excel_BuiltIn_Print_Area</vt:lpstr>
      <vt:lpstr>SPLOŠNO!Excel_BuiltIn_Print_Area</vt:lpstr>
      <vt:lpstr>'ELA4'!Print_Area</vt:lpstr>
      <vt:lpstr>SPLOŠNO!Print_Area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Denis</cp:lastModifiedBy>
  <cp:lastPrinted>2021-07-13T10:18:17Z</cp:lastPrinted>
  <dcterms:created xsi:type="dcterms:W3CDTF">2021-11-09T13:18:36Z</dcterms:created>
  <dcterms:modified xsi:type="dcterms:W3CDTF">2022-05-16T09:45:44Z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53C6BCCACABC4FFD839659F7EABDD1B7</vt:lpwstr>
  </property>
  <property fmtid="{D5CDD505-2E9C-101B-9397-08002B2CF9AE}" pid="3" name="KSOProductBuildVer">
    <vt:lpwstr>1031-11.2.0.11074</vt:lpwstr>
  </property>
</Properties>
</file>